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1" sheetId="1" state="visible" r:id="rId2"/>
  </sheets>
  <definedNames>
    <definedName function="false" hidden="false" localSheetId="0" name="_xlnm.Print_Area" vbProcedure="false">Plan1!$A$1:$F$699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<sst xmlns="http://schemas.openxmlformats.org/spreadsheetml/2006/main" count="285" uniqueCount="187">
  <si>
    <t xml:space="preserve">MINISTÉRIO DA SAÚDE</t>
  </si>
  <si>
    <t xml:space="preserve">PROPOSTA DE AQUISIÇÃO DE EQUIPAMENTO/MATERIAL PERMANENTE N°. DA PROPOSTA:11246.570000/1190-14</t>
  </si>
  <si>
    <t xml:space="preserve">IDENTIFICAÇÃO DO FUNDO DE SAÚDE</t>
  </si>
  <si>
    <t xml:space="preserve">CNPJ:</t>
  </si>
  <si>
    <t xml:space="preserve">NOME DO FUNDO DE SAÚDE</t>
  </si>
  <si>
    <t xml:space="preserve">11.246.570/0001-82</t>
  </si>
  <si>
    <t xml:space="preserve">FUNDO MUNICIPAL DE SAÚDE DE ANANAS</t>
  </si>
  <si>
    <r>
      <rPr>
        <b val="true"/>
        <sz val="12"/>
        <color rgb="FF000000"/>
        <rFont val="Arial"/>
        <family val="2"/>
        <charset val="1"/>
      </rPr>
      <t xml:space="preserve">Endereço Completo  </t>
    </r>
    <r>
      <rPr>
        <sz val="12"/>
        <color rgb="FF000000"/>
        <rFont val="Arial"/>
        <family val="2"/>
        <charset val="1"/>
      </rPr>
      <t xml:space="preserve">         RUA 15 DE NOVEMBRO CENTRO</t>
    </r>
  </si>
  <si>
    <r>
      <rPr>
        <b val="true"/>
        <sz val="12"/>
        <color rgb="FF000000"/>
        <rFont val="Arial"/>
        <family val="2"/>
        <charset val="1"/>
      </rPr>
      <t xml:space="preserve">E A</t>
    </r>
    <r>
      <rPr>
        <sz val="12"/>
        <color rgb="FF000000"/>
        <rFont val="Arial"/>
        <family val="2"/>
        <charset val="1"/>
      </rPr>
      <t xml:space="preserve"> - MUNICIPAL                                                                                                                                                                                          </t>
    </r>
  </si>
  <si>
    <r>
      <rPr>
        <b val="true"/>
        <sz val="12"/>
        <color rgb="FF000000"/>
        <rFont val="Arial"/>
        <family val="2"/>
        <charset val="1"/>
      </rPr>
      <t xml:space="preserve">Tipo:</t>
    </r>
    <r>
      <rPr>
        <sz val="12"/>
        <color rgb="FF000000"/>
        <rFont val="Arial"/>
        <family val="2"/>
        <charset val="1"/>
      </rPr>
      <t xml:space="preserve"> FUNDO MUNICIPAL DE SAUDE</t>
    </r>
  </si>
  <si>
    <r>
      <rPr>
        <b val="true"/>
        <sz val="12"/>
        <color rgb="FF000000"/>
        <rFont val="Arial"/>
        <family val="2"/>
        <charset val="1"/>
      </rPr>
      <t xml:space="preserve">CEP:</t>
    </r>
    <r>
      <rPr>
        <sz val="12"/>
        <color rgb="FF000000"/>
        <rFont val="Arial"/>
        <family val="2"/>
        <charset val="1"/>
      </rPr>
      <t xml:space="preserve"> 77.890-000             </t>
    </r>
    <r>
      <rPr>
        <b val="true"/>
        <sz val="12"/>
        <color rgb="FF000000"/>
        <rFont val="Arial"/>
        <family val="2"/>
        <charset val="1"/>
      </rPr>
      <t xml:space="preserve">UF:</t>
    </r>
    <r>
      <rPr>
        <sz val="12"/>
        <color rgb="FF000000"/>
        <rFont val="Arial"/>
        <family val="2"/>
        <charset val="1"/>
      </rPr>
      <t xml:space="preserve">TO</t>
    </r>
  </si>
  <si>
    <r>
      <rPr>
        <b val="true"/>
        <sz val="12"/>
        <color rgb="FF000000"/>
        <rFont val="Arial"/>
        <family val="2"/>
        <charset val="1"/>
      </rPr>
      <t xml:space="preserve">MUNICIPIO</t>
    </r>
    <r>
      <rPr>
        <sz val="12"/>
        <color rgb="FF000000"/>
        <rFont val="Arial"/>
        <family val="2"/>
        <charset val="1"/>
      </rPr>
      <t xml:space="preserve">: ANANÁS</t>
    </r>
  </si>
  <si>
    <t xml:space="preserve">TIPO DO RECURSO DA PROPOSTA </t>
  </si>
  <si>
    <t xml:space="preserve">Recurso de Emenda Parlamentar ds_objeto: AQUISIÇÃO DE EQUIPAMENTO E MATERIAL PERMANENTE    R$ 299.190,00 - FREIRE JUNIOR</t>
  </si>
  <si>
    <t xml:space="preserve">DADOS DA(S) UNIDADE(S) ASSISTIDAS(S)</t>
  </si>
  <si>
    <t xml:space="preserve">Nome:</t>
  </si>
  <si>
    <t xml:space="preserve">Tipo Unidade:</t>
  </si>
  <si>
    <t xml:space="preserve">CNPJ</t>
  </si>
  <si>
    <t xml:space="preserve">CNES</t>
  </si>
  <si>
    <t xml:space="preserve">Endereço</t>
  </si>
  <si>
    <t xml:space="preserve">OBJETO DA PROPOSTA</t>
  </si>
  <si>
    <t xml:space="preserve">AQUISIÇÃO DE EQUIPAMENTO E MATERIAL PARA UNIDADE DE  SAÚDE</t>
  </si>
  <si>
    <t xml:space="preserve">JUSTIFICATIVA DA PROPOSTA </t>
  </si>
  <si>
    <t xml:space="preserve">UNIDADE ASSISTIDA:</t>
  </si>
  <si>
    <t xml:space="preserve">UNIDADES BASICAS DE SAÚDE DE ANANÁS-TO</t>
  </si>
  <si>
    <t xml:space="preserve">EQUIPAMENTO/MATERIAL PERMANENTE</t>
  </si>
  <si>
    <t xml:space="preserve">QUANTIDADE</t>
  </si>
  <si>
    <t xml:space="preserve">UND.</t>
  </si>
  <si>
    <t xml:space="preserve">NOME EQUIPAMENTO</t>
  </si>
  <si>
    <t xml:space="preserve">VALOR UNIT.</t>
  </si>
  <si>
    <t xml:space="preserve">VALOR  TOTAL</t>
  </si>
  <si>
    <t xml:space="preserve">* 1 ENF. EUTIENE * 1 MARIA ALINE * 1 ED. FISICA * 5 ENF WILSON * 3 ENF. ANNE - 4 ROBSON - 1 HPP</t>
  </si>
  <si>
    <t xml:space="preserve">Balanca Digital 180kg Eletronica Lcd Em Vidro Temperado</t>
  </si>
  <si>
    <t xml:space="preserve">* SALA MONIT</t>
  </si>
  <si>
    <r>
      <rPr>
        <b val="true"/>
        <sz val="12"/>
        <color rgb="FF000000"/>
        <rFont val="Arial Narrow"/>
        <family val="2"/>
        <charset val="1"/>
      </rPr>
      <t xml:space="preserve">Smart TV 43” – </t>
    </r>
    <r>
      <rPr>
        <sz val="12"/>
        <color rgb="FF000000"/>
        <rFont val="Arial Narrow"/>
        <family val="2"/>
        <charset val="1"/>
      </rPr>
      <t xml:space="preserve">Cor preta, Com resolução minimo Full HD, Tela em LED, Entrada USB e HDMI, Conexões Wi-fi Integrado, Ethernet, RCA, Processador Quad Core, Controle Remoto, com tensão 220v ou Bivolt; COM SUPORTE DE PAREDE</t>
    </r>
  </si>
  <si>
    <t xml:space="preserve">* 1 HPP</t>
  </si>
  <si>
    <r>
      <rPr>
        <b val="true"/>
        <sz val="12"/>
        <color rgb="FF000000"/>
        <rFont val="Arial Narrow"/>
        <family val="2"/>
        <charset val="1"/>
      </rPr>
      <t xml:space="preserve">Smart TV 32” – </t>
    </r>
    <r>
      <rPr>
        <sz val="12"/>
        <color rgb="FF000000"/>
        <rFont val="Arial Narrow"/>
        <family val="2"/>
        <charset val="1"/>
      </rPr>
      <t xml:space="preserve">Cor preta, Com resolução minimo Full HD, Tela em LED, Entrada USB e HDMI, Conexões Wi-fi Integrado, Ethernet, RCA, , Controle Remoto, com tensão 220v ou Bivolt; COM SUPORTE DE PAREDE</t>
    </r>
  </si>
  <si>
    <t xml:space="preserve">Estufa de Esterilização e Secagem Analógica – Interno em Aço Inox – 150 LITROS Características Técnicas:Gabinete externo fabricado em chapa de aço carbono com tratamento químico anti-corrosão e pintura epóxi eletrostática a pó para maior durabilidade; Câmara interna construída em em aço inoxidável  AISI 430 com polimento tipo espelho.Porta com abertura para a direita, permitindo a fácil colocação e retirada dos materiais no interior da câmara.Circulação de ar por convecção natural.Painel frontal com chave geral (liga/desliga).Porta fusível com fusível de proteção (Fusível alternativo).Controlador de temperatura através de termostato tipo hidráulico, temperatura de trabalho 50°C até 250°C (até 300°C, consulte).Termômetro no painel de controleIsolação térmica em manta de lã de vidro (Roofing) em todos os lados e na porta.Sistema de fecho tipo rolete.Possui chave seletora de voltagem.Composto de trilhos na câmara interna para deslocar a bandeja.Saída de fluxo de ar superior com orifício central para colocação do termômetro;Vedação com perfil de silicone de alta temperatura.Painel adesivo em vinil a prova d’água. TENSÃO 220 V, Termostato Analógico; Lâmpada piloto; Com plug de 03 pinos; Resistência Blindada;</t>
  </si>
  <si>
    <t xml:space="preserve">Seladora de Pedal Grau Cirúrgico 25cm; barra de selagem de 25 cm se adequando a vários tamanhos de embalagens, por utilizar um sistema de aquecimento através de resistências, proporciona uma selagem perfeita e uma vida útil maior. APLICAÇÃOA seladora da Cetro segue os padrões exigidos pela Anvisa, tem solda de 13 mm e é ideal para selar papel grau cirúrgico UO autoclave. DIFERENCIAIS Simples de usar e eficiente; Pintura Eletrostática; Área de solda de 13 mm; Ideal para embalagens que serão enviadas para autoclave; Compacto com estrutura resistente; Baixo consumo de energia; Selagem rápida; Fácil utilização; Selagem resistente; Barra de Selagem 250 mm; Peso 8 Kg; Dimensões 360 x 80 x 140 mm; Voltagem 220v</t>
  </si>
  <si>
    <t xml:space="preserve">1 hpp, 1 sec, 1 sesp, 1 m.m</t>
  </si>
  <si>
    <r>
      <rPr>
        <sz val="12"/>
        <color rgb="FF000000"/>
        <rFont val="Arial"/>
        <family val="2"/>
        <charset val="1"/>
      </rPr>
      <t xml:space="preserve">Bebedouro Industrial 50 Litros em Aço Inox  </t>
    </r>
    <r>
      <rPr>
        <b val="true"/>
        <sz val="12"/>
        <color rgb="FF000000"/>
        <rFont val="Arial"/>
        <family val="2"/>
        <charset val="1"/>
      </rPr>
      <t xml:space="preserve">MATERIAL DE FABRICAÇÃO: </t>
    </r>
    <r>
      <rPr>
        <sz val="12"/>
        <color rgb="FF000000"/>
        <rFont val="Arial"/>
        <family val="2"/>
        <charset val="1"/>
      </rPr>
      <t xml:space="preserve">Estrutura em aço inox 430, sendo a serpentina interna feita em aço inox 304 e o reservatório é feito de polipropileno. </t>
    </r>
    <r>
      <rPr>
        <b val="true"/>
        <sz val="12"/>
        <color rgb="FF000000"/>
        <rFont val="Arial"/>
        <family val="2"/>
        <charset val="1"/>
      </rPr>
      <t xml:space="preserve">Características:</t>
    </r>
    <r>
      <rPr>
        <sz val="12"/>
        <color rgb="FF000000"/>
        <rFont val="Arial"/>
        <family val="2"/>
        <charset val="1"/>
      </rPr>
      <t xml:space="preserve"> Capacidade: 50 Litros; Gabinete feito em aço inox; Reservatório feito de polipropileno; Torneiras da frente cromadas; Reservatório em EPS; Serpentina interna feita com aço inox 304; Utilização de gás ecológico R134a; Filtro Multiuso para primeira instalação; Tomada de 3 pinos, conforme norma da ABNT/NBR/603351;Termostato para regular a temperatura da água; Altura: 135cm; Largura: 55cm; Profundidade: 58cm; Peso Líquido: 30kg; Peso Bruto: 35kgPotência 220W; Corrente(220v): 0,9 A; Frequência: 60Hz</t>
    </r>
  </si>
  <si>
    <t xml:space="preserve">2 ENF ROBSON</t>
  </si>
  <si>
    <t xml:space="preserve">Lupa de Pala Art + 3 Lentes 
O visor ajustável Estek Vision é uma execelente solução para profissionais que primam por alta qualidade e simplicidade de uso. Características: Possui 4 graus, que são: 0,5º1,5º2,5º3,5º Produzida em material resistente e leve - Excelente campo visual- Perfeito ajuste à cabeça - Cor branca</t>
  </si>
  <si>
    <t xml:space="preserve">1 ENF ROBSON - 3 Extras</t>
  </si>
  <si>
    <t xml:space="preserve">DERMATOSCOPIO 2.5v Com Estojo Macio E 2 Lentes Sigma 1000 - MD
</t>
  </si>
  <si>
    <t xml:space="preserve">* 1 extra</t>
  </si>
  <si>
    <t xml:space="preserve">Inalador Hospitalar 2 Saídas E Carro De Suporte</t>
  </si>
  <si>
    <t xml:space="preserve">Extras</t>
  </si>
  <si>
    <t xml:space="preserve">OFTALMOSCOPIO</t>
  </si>
  <si>
    <t xml:space="preserve">1 wilson - 1 extra</t>
  </si>
  <si>
    <t xml:space="preserve">FOCO RELFETOR AMBULATORIAL</t>
  </si>
  <si>
    <t xml:space="preserve">1 SÃO JOAO - 1 M.M</t>
  </si>
  <si>
    <t xml:space="preserve">Suporte Tv Articulado Lcd Led DE 32 A 40 pol E Supor Sky Net Dvd</t>
  </si>
  <si>
    <t xml:space="preserve">Prancha De Resgate Polietileno Com Jogo De Cinto 3 Peças - Resgate Sp</t>
  </si>
  <si>
    <t xml:space="preserve">* 2 HPP - </t>
  </si>
  <si>
    <t xml:space="preserve">Telefone sem Fio Digital com 2 Ramais Adicionais, Preto, Pacote de 3, Tecnologia DECT 6.0; Identificação de chamadas; Display luminoso.
Capacidade para até 7 ramais (base + 6 ramais); Agenda para 70 contatos.
Registro de 15 chamadas recebidas, 20 não atendidas e 15 originadas; Discagem rápida para até 10 números. Data, hora e alarme; Menu trilíngue em português, espanhol e inglês; 7 tipos de toque com 5 opções de volume.
Bloqueio de chamadas originadas; Comunicação interna; Conferência a três e transferência de chamadas. Bloqueio de chamadas originadas</t>
  </si>
  <si>
    <t xml:space="preserve">* Para ACS</t>
  </si>
  <si>
    <r>
      <rPr>
        <b val="true"/>
        <sz val="12"/>
        <color rgb="FF000000"/>
        <rFont val="Arial Narrow"/>
        <family val="2"/>
        <charset val="1"/>
      </rPr>
      <t xml:space="preserve">Tablet</t>
    </r>
    <r>
      <rPr>
        <sz val="12"/>
        <color rgb="FF000000"/>
        <rFont val="Arial Narrow"/>
        <family val="2"/>
        <charset val="1"/>
      </rPr>
      <t xml:space="preserve"> – Cor Preto, com sistema operacional Android 6.0 ou superior, tela LCD ou OLED, mínimo 9 e Máximo 10 Polegadas, Resolução mínima 1280x800, Processador com Clock mínimo de 1,5 GHz, com no mínimo 04 Núcleos, Memoria Ram mínimo 1,5 Gb (DDR3 1066MHz), com Armazenamento Mínimo 16 GB, Wi-Fi padrão IEEE 802.11, Bluetooth, Capacidade mínima da bateria: 6000 mA/h;</t>
    </r>
  </si>
  <si>
    <t xml:space="preserve">1 HPP;                                   1 ENDEMIAS;                         1 SÃO JOAO;                          1 FARMACIA - 1 EXTRA</t>
  </si>
  <si>
    <t xml:space="preserve">Impressora Multifuncional – Lasermono, com bandeja com capacidade mínima de 250 Folhas, Memoria mínimo 32Mb, Resolução Mínima copia 600 x 600 dpi, Resolução Máxima de Impressão até 2400x600 dpi, Impressão duplex automática, Conexão USB, Interface de Rede Embutida: Wireless 802.11b/g/n, Ethernet,USB 2.0, Scanner tipo Mesa plana colorida com alimentador automático de documentos (ADF), Digitalização Interpolada Até 19200x19200 dpi, Tamanho do Papel A5 até Oficio;</t>
  </si>
  <si>
    <t xml:space="preserve">2 São João,  1 SÃO RAIMUNDO                          1 C. Odontológico 1 SESP,                    1 C. Odontológico MM - 1 EXTRA</t>
  </si>
  <si>
    <t xml:space="preserve">Impressora – Laser mono, Capacidade da Bandeja mínimo 150 Folhas, Tamanho do Papel mínimo A4, máximo Oficio, Resolução Máxima até 2400 x 600 dpi, Tensão 110V;</t>
  </si>
  <si>
    <t xml:space="preserve">* SEC SAUDE</t>
  </si>
  <si>
    <t xml:space="preserve">Geladeira/Refrigerador  Duplex Frost Free 340 litros  cinza  220V</t>
  </si>
  <si>
    <t xml:space="preserve">* 1 ENF. EUTIENE * 6 MARIA ALINE * 5 ANNE- 14 ROBSON - 1 EXTRA</t>
  </si>
  <si>
    <t xml:space="preserve">BALANÇA PORTÁTIL PARA PESAR O BEBÊ Balança Digital com gancho, precisão de 10 gramas  Obs: ( Acompanhada do Sling para pesar bebê Feito em tecido 100% algodão, tem alças reforçadas nas quatro pontas)</t>
  </si>
  <si>
    <t xml:space="preserve">1 HPP</t>
  </si>
  <si>
    <t xml:space="preserve">Mesa Ginecológica para Exames de Ultrassonografia Com Regulagem de Altura Mesa para Exames de Ultrassonografia.  Regulagem de altura manual através de manivela escamoteavel.
Pés construídos em tubo quadrado. Acabamento em pintura eletrostática. Leito estofado revestido em courvin D23. Rodízios de 3".
Acompanha: 01 Par de Porta Coxas de fibra revestido em courvin. 01 Par de Estribo em alumínio com acabamento em pintura eletrostática. Dimensões aproximadas do leito: 1,75x0,60m.
Altura Máxima: 0,85m Altura Mínima: 0,65m. </t>
  </si>
  <si>
    <t xml:space="preserve">2 HPP - 1 SESP</t>
  </si>
  <si>
    <t xml:space="preserve">Escada Dobrável  em Alumínio com 7 Degraus</t>
  </si>
  <si>
    <t xml:space="preserve">* 1ENF. ANNE - 3 HPP - 4 EXTRA - 6 SESP</t>
  </si>
  <si>
    <t xml:space="preserve">Doppler Fetal Monitor Batimento Cardíaco Bebês - SONAR</t>
  </si>
  <si>
    <t xml:space="preserve">*2 MARIA ALINE * 1 ANNE - 5 SESP - 3 ROBSON - 6 HPP - 1 SEC</t>
  </si>
  <si>
    <t xml:space="preserve">Aparelho De Pressão Analógico Esfh20 Com Estetoscópio Adulto</t>
  </si>
  <si>
    <t xml:space="preserve">* 2 MARIA ALINE - 2 ROBSON - 2 SESP - 2 HPP - 1 EXTRA</t>
  </si>
  <si>
    <t xml:space="preserve">Aparelho De Pressão Analógico Esfh20 Com Estetoscópio Infantil</t>
  </si>
  <si>
    <t xml:space="preserve">* PARA OS 3 CONS. ODONTOLOGICO</t>
  </si>
  <si>
    <t xml:space="preserve"> Contra Ângulo 500 odontologico: Sistema Saca Brocas.* O Contra-Ângulo 500 possui giro livre de 360º.* Uso com Micro Motor Pneumático.* Acoplamento INTRAmatic.
* Spray externo.* Utiliza brocas PM de 2,35mm e brocas de Alta Rotação de 1,6mm (com utilização do acessório mandril).* Baixo nível de ruído e vibração.* Encaixe INTRAmatic Universal .* A angulação da cabeça do contra-ângulo favorece a pega durante os procedimentos, evitando a movimentação desnecessária da mão do dentista.* Mínimo de 5.000 rpm e Máximo de 20.000 rpm.</t>
  </si>
  <si>
    <t xml:space="preserve">Micromotor 500 Motor de baixa rotação odontologico: Indicado para o preparo de cavidades, profilaxia com pasta abrasiva, acabamento de restaurações e trabalhos leves em laboratório de prótese. Limpeza interna de inlay-onlay de resina e cerâmica.
Acoplamento Borden INTRAmatic.
Spray Interno; Rotação de 5.000 a 20.000 rpm; Encaixe INTRAmatic Universal: fácil manuseio: permite giro livre de 360º.; Baixo nível de ruído e vibração: menos estresse para o dentista e paciente; Esterilizável em autoclave até 135°C.
Garantia: 1 ano</t>
  </si>
  <si>
    <t xml:space="preserve">6 HPP - 8 EXTRA - 5 SESP</t>
  </si>
  <si>
    <t xml:space="preserve">O Termômetro Digital  com ponta flexível, que permite uma medição mais confortável e uma leitura mais segura e precisa. O Termômetro Digital Flexível  pode ser usado por via oral ou axilar, é resistente à água e possui memória da última medição, além de bateria substituível, o que aumenta a vida útil do produto</t>
  </si>
  <si>
    <t xml:space="preserve">Conjunto mesa com 4 cadeiras de  poliuretano modelo  poltrona com apoio de braçoco  branca, certificada pelo INMETRO, durável CARACTERÍSTICAS: mesa monobloco modelo branca quadrada 70x70 cm preto 4 cadeiras poltrona  com apoio para braços branca, mesa suporta até 20 kg, cadeira até 120 kg, fabricação em poliuretano virgem e reciclado, cadeira e mesa pode ser empilhada com facilidade após o uso certificada pelo INMETRO</t>
  </si>
  <si>
    <t xml:space="preserve">* 2 sesp - 2 Manoel Moriço - 2 SÃO JOAO - 2 SÃO R - 2 extra</t>
  </si>
  <si>
    <t xml:space="preserve">O Biombo Duplo, Desenvolvido em tubos de aço redondo, pintura eletrostática a pó com base epoxi de alta durabilidade e tecido resistente na cor bege. Conta ainda com 4 rodízios tornando-se uma opção viável e de fácil manuseio para organizar seu ambiente.
AÇÕES E BENEFÍCIOS Alta resitênciaa corrosão Material de qualidadeFácil montagem Alta resistência e estabilidade Rodízio para melhor manipulação DADOS TÉCNICOSMarca: Santa LuziaModelo: Bimbo Duplo Material: AçoDimensões Aberto: 1,75m x 1,35m (AxL)Dimensões Fechado: 1,75m x 67cm x 59mm (AxLxP)Peso: 10Kg Garantia: 12 meses
ITENS INCLUSOS
01 Biombo de 2 Faces
</t>
  </si>
  <si>
    <t xml:space="preserve">Micro-ondas  30 Litros, Trava de Segurança, Branco -  220V</t>
  </si>
  <si>
    <t xml:space="preserve">*  4 ROBSON - 3 HPP - 4 EXTRA - 5 SESP</t>
  </si>
  <si>
    <t xml:space="preserve">Lanterna Clinica Led  aparelho portátil utilizado para auxiliar a iluminação nos exames clínicos de rotinas em Hospitais, Clínicas e Consultórios médicos em geral. Para avaliação de reflexos da pupila e exames clínicos;</t>
  </si>
  <si>
    <t xml:space="preserve">1 SESP - 1 MAN. MORIÇO - 1 SÃO JOAO</t>
  </si>
  <si>
    <r>
      <rPr>
        <b val="true"/>
        <sz val="12"/>
        <color rgb="FF000000"/>
        <rFont val="Arial Narrow"/>
        <family val="2"/>
        <charset val="1"/>
      </rPr>
      <t xml:space="preserve">Desfibrilador </t>
    </r>
    <r>
      <rPr>
        <sz val="12"/>
        <color rgb="FF000000"/>
        <rFont val="Arial Narrow"/>
        <family val="2"/>
        <charset val="1"/>
      </rPr>
      <t xml:space="preserve">com Bateria  Portátil e compacto, dotado de alça e suporte de pás no próprio gabinete para facilitar o transporte, sincronismo com monitor para cardioversão, indicação luminosa da onda “R”.Teclado de membrana para seleção de energia e funções com indicação visual. Possibilidade de uso de pás internas e externas adultas e infantis, com seleção automática das escalas de energia de acordo com a pá utilizada (adulto externo, adulto/infantil interno e infantil externo).Circuito anula carga automático que cancela a energia selecionada após 45 segundos ou através de tecla no painel, descarga acionada por rele selado a gás, para maior segurança e confiabilidade.Teste das pás diretamente no equipamento com lâmpada néon para indicação do disparo. Escalas de 01, 02, 05, 10, 20, 30, 40 e 50 Joules para desfibrilação interna adulto, interna e externa infantil. De 10, 20, 40, 80, 160, 240, 300 e 360 Joules para desfibrilação externa adulto. Tempo de carga de 09 a 15 segundos dependendo da carga selecionada (norma IEC 601.2).
Alimentação: Rede elétrica de 90/230 V, 50/60 Hz e bateria interna recarregável com capacidade para até 40 disparos de 360 Joules. (*Opcional.: entrada para fonte externa de 12 volts para uso em ambulâncias) Acessórios: 01 Cabo de força, 01 Cabo terra, 01 Fusível 3A com retardo, 01 Fusível 15A, 01 Jogo de pás externas adultas e 01 manual de instruções. Dimensões: 10,5(a) x 39(l) x 35(c) cm.
Peso: 8,2 Kg.
</t>
    </r>
  </si>
  <si>
    <t xml:space="preserve">HPP</t>
  </si>
  <si>
    <t xml:space="preserve">Desfibrilador e Monitor ECG - O Cardioversor com Bateria MDF-03 é um aparelho Desfibrilador e Monitor ECG em uma única peça em caixa de material sintético de alto impacto.
O equipamento conta com alça de transporte e suporte para fixar as pás, bateria interna recarregável, dispositivo de teste das pás agregado ao gabinete e opcional de entrada para fonte externa para uso em ambulâncias.
Entre suas funções estão sincronismo interno, permitindo o procedimento de cardioversão, sistema "anula carga" e registro de eventos.O Cardioversor com Bateria MDF-03 possibilita o uso de pás internas e externas, adulto e infantil, com seleção automática da escala de energia de acordo com o jogo de pás utilizado. Características Gerais:Cardioversor/Desfibrilador com monitor convencional monofásico. Monitor com teclado membrana para selação de carga (de 1J a 360J) e Display LCD.Bateria interna recarregável. Monitoração em 01 canal de 7 derivações do sinal de ECG. Função sincronismo interno.Função "anula carga" automática após 45 segundos.
Tempo de carga máxima (360J) menor que 15 segundos.Dispositivo de teste das pás agregado ao gabinete e seleção automática de escala de energia de acordo com o jogo de pás utilizado.
Função manual para o registro de eventos.
Itens Inclusos:01 Cabo de força tripolar.01 Cabo paciente 05 vias.01 Jogo de Pás externas adulto.02 Fusíveis 3A/250v com retardo.02 Fusíveis 1,5A/250v com retardo.05 Eletrodos.
01 Manual de Instruções.</t>
  </si>
  <si>
    <t xml:space="preserve">* 1 UBS MANOEL MORIÇO</t>
  </si>
  <si>
    <t xml:space="preserve">Mesa Ginecológica Estofada 120kg, Modelo standard armação e gaveta em pintura epóxi, leito fixo totalmente estofado em corino. Acompanha par de porta-coxa estofado com haste em aço zincado e suporte para balde em pintura epóxi. Assento fixo, encosto e peseira reguláveis.
Dimensões externas aproximadas: 1,82 m compr. x 51,5 cm largura x 0,89 cm alt.
Medidas da embalagem: 1,20 X 0,53 X 0,89.
Cubagem: 0,566 M³
Peso: 30kg.</t>
  </si>
  <si>
    <t xml:space="preserve">* 2 HPP</t>
  </si>
  <si>
    <t xml:space="preserve">Cadeira De Banho Higiênica COR Preto; Descrição
Cadeira de banho confeccionada em aço carbono ideal para uso sanitário e chuveiro;Assento sanitário removível, apoio para os braços fixos apoio para os pés fixos, freios bilaterais rodas traseiras aro 06¿giratórias com pneus maciços rodas dianteiras aro 06¿ com pneus maciços posicionadas na parte interna da cadeira, encosto em nylon.Largura do Assento: 40 cmProfundidade do Assento: 40 cm
Altura Encosto: 38 cmAltura do Assento ao Chão: 50 cmComprimento Total da Cadeira: 54 cmLargura Total Aberta: 44 cmLargura Total Fechada: não fecha
Altura do Chão à Manopla: 93 cmPeso da Cadeira: 8 kg
Capacidade Máxima de Peso: 85 kgAltura do Chão ao AP de Braço: 64 cm
Altura do Assento ao AP de Braço: 14 cm</t>
  </si>
  <si>
    <t xml:space="preserve">* 3 HPP - 1 SÃO JOAO - 1 SÃO RAIMUNDO</t>
  </si>
  <si>
    <t xml:space="preserve">Armário de aço 2 portas c/4 prateleiras reguláveis com chave</t>
  </si>
  <si>
    <t xml:space="preserve">* 1 ENF WILSON - 2 HPP - 2 EXTRA - 4 SESP</t>
  </si>
  <si>
    <t xml:space="preserve"> Otoscópio LED Profissional tendo como componentes: espéculos com diversos tamanhos para adaptar ao ouvido de cada paciente, lâmpada tipo LED para iluminar através de feixe de luz concentrado e uma lente com aumento de 2,5 vezes para uma análise com excelente nitidez. O espéculo é introduzido no ouvido do paciente, possibilitando ao profissional a amplitude e iluminação suficientes para um diagnóstico detalhado e preciso.Uso Seguro:O otoscópio só deve ser introduzido no canal auditivo quando uma ponta ou espéculo estiver encaixadoTransmissão de luz por FIBRA ÓPTICA;- Lentes com ampla Visão e Zoom com ampliação de 2,5 X;- Alimentação através de 2 pilhas tamanho AA (Não Inclusas);- Cabo metálico de alta qualidade e durabilidade com acabamento confortável;- Acompanha estojo macio para armazenamento e transporte. - Tamanho aproximado: 16 Cm e diâmetro 4,5 Cm de ;- Possui encaixe para otoscopia pneumática.Cores do Produto:- PRETO.Itens Incluso:1 x Otoscópio na Cor Escolhida1 x Estojo para Armazenamento e Transporte10 x Espéculos Clínicos, sendo 5 Adulto (4mm) e 5 Infantil (2,5mm)- Garantia de 01 ANO, EXCETO PARA LÂMPADA</t>
  </si>
  <si>
    <t xml:space="preserve">Ventilador de Parede Oscilante 60cm Preto 200W BivoltPossui oscilação para direita e esquerda, Pode ser inclinado para frente e para trás, Grade removível para facilitar a limpeza.DETALHES TÉCNICOS:
- Protetor Térmico, Hélice 3 pás em polipropileno, Modelo: 60cm, Cor: Preto
- Grade Aço 60 AR, Voltagem: Bivolt Chaveado, Potência: 200watts
- Consumo: 0,183 KWh, Vazão: 1,081 m3/s, Rotação: 1,430 RPM
- Dimensões: 61x69x15cm, Peso: 4 Kg, Grade: 600mm, Hélice: 505mm
- ACOMPANHA CHAVE ROTATIVA DE VELOCIDADE ( LIGA/DESLIGA/CONTROLA A VELOCIDADE)</t>
  </si>
  <si>
    <t xml:space="preserve">* 1 HPP - 1 SEC - 1 SESP - 1 M.M - 1 SJ</t>
  </si>
  <si>
    <t xml:space="preserve">Kit Dispenser Copo Água  + Lixeira Dupla Dispenser poupador de copos para 100 copos cada, Compatível com copos de 150, 180 e 200 ml
Poupa Copo Água: 14 x 19 x 64 cm Lixeira: 21 x 14 x 71 cm
Itens inclusos no kit: 1 Porta copo para água, 2 tubo para lixeira de copo descartável água 1 base ajustável</t>
  </si>
  <si>
    <t xml:space="preserve">* 1 HPP - </t>
  </si>
  <si>
    <t xml:space="preserve">Buffet Self Service Duplo Quente e Frio 08 Cubas - CARRO TÉRMICO IBET 8 CUBAS Construído em aço inox brilhante AISI430, cubas gastronômicas (GNs) em aço inox AISI304, estrutura tubular com pintura eletrostática na cor Cinza,
rodízios com trava ou niveladores, protetor salivar em aço inox brilhante AISI430 e
iluminação fluorescente. Lâmpada piloto Termostato do tipo capilar de bulbo (20°C a 120°C) Pode ser enviado modelo diferente dos pegadores da tampa.
MEDIDAS:1.445 x 595 x 1.255( C x P x A) Disponível em Voltagem :220V.</t>
  </si>
  <si>
    <t xml:space="preserve">* 2 HPP  </t>
  </si>
  <si>
    <t xml:space="preserve">Ferro de Passar Roupa a Vapor e a SecoCom o revestimento Ceramic Gliss que desliza suavemente e permite mais agilidade ao passar suas roupas.
 Base antiaderente - Ceramic Gliss com antigotejamento desliza suavemente no tecido sem grudar e conta com furos alongados especiais;
Cabo anatômico embutido com giro de 360° - Posição confortável para maior estabilidade do ferro ao apoiá-lo em pé
Vapor vertical - permite tirar pequenos amassados das roupas direto do cabide.
 Passa a seco e a vapor, Spray frontal, Ajuste da intensidade de vapor
Seletor para escolha do tipo de tecido,  Sistema autolimpante, Tampa do reservatório com vedação, Sistema antigotejamento, Luz indicadora de funcionamento,  Ponta afunilada para melhor alcance, Poupa botões em toda a lateral o ferro, Cabo anatômico com giro 360°, Potência:  2000W (220V).</t>
  </si>
  <si>
    <t xml:space="preserve">und</t>
  </si>
  <si>
    <t xml:space="preserve">* ED. FISICA  </t>
  </si>
  <si>
    <t xml:space="preserve">Kit Treino Funcional com Escada Agilidade; 6 Cones ; 6 Chapéu Half chinês - Inclusos: 1 escada de agilidade Pvc 5m 10 degraus com bolsa para guardar; 6 cones 23cm; 6 cones Half (Chapéu Chinês)</t>
  </si>
  <si>
    <t xml:space="preserve">Colchonete para ginástica  em espuma com capa de napa impermeável sem zíper , com 90cm x 40cm x 3cm </t>
  </si>
  <si>
    <t xml:space="preserve">Step de Eva 60x30x10cm Preto e Azul; Produto antiderrapante com textura siliconizada, o Step  é ideal para utilização em aulas de aeróbica e treinos de condicionamento.
</t>
  </si>
  <si>
    <t xml:space="preserve">Bastão De Ginástica PVC 1mt. Para Exercícios Com Carga 2kg O bastão serve para auxiliá-lo em exercícios de fisioterapia e prática de ginástica aeróbica.Os bastões auxiliam principalmente nos exercícios de correção postural. Características: Cor: Preta Sapata : Vermelha; Exercícios: Correção Postural, Fisioterapia e Exercícios Aeróbicos Dimensões: 100 x 4 cm.</t>
  </si>
  <si>
    <t xml:space="preserve">Jump Home Trampolim Mini Cama Elástica com Protetor
Utilização sugerida: Prática de atividades físicas sob as orientações de um profissional de educação física. DESCRIÇÕES; Capa de proteção de molas acolchoada de 8mm na cor preto; Lona de salto em polipropileno c/ proteção UV, sem emendas e c/ referência no centro, costurada com linha de nylon à alças de fita militar de 30mm na parte superior contornando toda a lona; Estrutura 100% em aço galvanizado a fogo (int. e ext.); 06 (seis) pés inteiros fixos com sapatas em PVC na cor preta antiderrapante;  Molas de impulsão com 3.2mm de diâmetro, fixadas á lona por 15 suportes em (borboletas) aço trefilado em 6mm galvanizado.DADOS TÉCNICO Diâmetro: 90cm Diâmetro da Lona: 65cm Molas: 30 (90mm) 3.2mm Altura: 21cm Impacto: 200kg Peso Máximo: 100kg
</t>
  </si>
  <si>
    <t xml:space="preserve">Bola de Ginástica Fitball 55 cm AZUL ; Treinamento em grupo ou individual
Pode ser utilizada individualmente ou em grupo, para melhorar a força muscular, a resistência e o condicionamento físico com um ritmo de execução mais veloz do movimento. Como há diferentes tamanhos de bola, pode-se graduar à atividade física desejada. Detalhe; Tecnologia Fit Ball Antiestouro. Apropriada para treinamentos funcionais e reabilitação.Circunferência: 55 cm. Prazo de Garantia: 3 meses contra defeito de fabricação.Dimensões aproximadas do produto (cm) - AxLxP 25x13x19 cm Peso líq. aproximado do produto (kg) 850g Garantia do Fornecedor 3 meses Modelo Fitball 55cm</t>
  </si>
  <si>
    <t xml:space="preserve">Bola Cravo Para Massagem e Fisioterapia; Contem 1 esfera de 5,5 centímetros de diâmetro com cor variada.</t>
  </si>
  <si>
    <t xml:space="preserve">Par Halter Emborrachado Musculação 0.5 kg Natural Fitness.</t>
  </si>
  <si>
    <t xml:space="preserve">Par Halter Emborrachado Academia Musculação Peso 1kg Cada.</t>
  </si>
  <si>
    <t xml:space="preserve">3 sesp - 2 hpp</t>
  </si>
  <si>
    <t xml:space="preserve">Maca fixa com capacidade de até 190kg.Cabeceira regulável (três posições) por meio de cremalheira.Descrição:Divã Clinico, Maca fixa com capacidade de até 190kg • Armação em tubos de aço quadrado de 1 e 1/4 polegadas de diâmetro.• Parede de 1,2 mm.• Leito em madeira estofada, espuma de 3cm de altura revestida por courvim.• Cabeceira regulável (três posições) por meio de cremalheira.• Pés com ponteiras de PVC• Pintura eletrostática a pó-epoxi.</t>
  </si>
  <si>
    <t xml:space="preserve">* 1 SEC SAUDE </t>
  </si>
  <si>
    <t xml:space="preserve">Fogão Industrial 4 Bocas Com Forno</t>
  </si>
  <si>
    <t xml:space="preserve">4 HPP - 3 SESP- 1 extra</t>
  </si>
  <si>
    <t xml:space="preserve">MESA DE ESCRITÓRIO; DIVISÕES DE 02 A 03 GAVETAS COM FECHADURA; Em Mdp De Alta Qualidade Com Perfil Ergosoft Em Pvc; Estrutura Em Aço Com Pintura Eletrostática A Pó E Pés Nivelados; LARGURA 150 CM; PROFUNDIDADE 60 CM cor:Cinza</t>
  </si>
  <si>
    <t xml:space="preserve">* 1 HPP - 1 M.M - 1 SESP - 1 SJ</t>
  </si>
  <si>
    <t xml:space="preserve">Oxímetro de Pulso Características Gerais: Medição de SpO2;Frequência de pulso, Tela de onda pletismogáfica;Compatível com software de gestão de dados; Indicador de Perfusão;Tela LCD; Alarme audiovisual;Tabelas de tendência; Grande capacidade de armazenamento;Acessórios que acompanha: 1 Sensor reutilizável SpO2 tipo clip Adulto; 1 Bolsa para transporte; 1 Manual do usuário português.</t>
  </si>
  <si>
    <t xml:space="preserve">Medidor De Saturação De Oxigênio No Sangue Oxímetro Digital Medidor De Saturação De Oxigênio No Sangue</t>
  </si>
  <si>
    <t xml:space="preserve">4 HPP - 6 SESP - 4 EXTRA</t>
  </si>
  <si>
    <t xml:space="preserve">Cadeira Secretária Giratória em Couro Ecológico Preto Sem Braço Digitador Ideal Para Seu Escritório, Recepção, Locais Públicos Ou Seu Home Office. , Qualidade E Ergonomia.Material: Courvin/Couro Ecológico
Capacidade De Carga: 110 kg Altura (cm): 94cm Largura (cm): 59cm Profundidade (cm): 50cm
Altura encosto (cm): 28 cm Largura Encosto (cm): 36 cm Largura assento (cm): 43 cm
Profundidade assento (cm): 39 cm Peso aproximado do Produto (kg) 7 kg
Garantia do Fornecedor 3 meses cor Preta</t>
  </si>
  <si>
    <t xml:space="preserve">*20 HPP</t>
  </si>
  <si>
    <t xml:space="preserve">Colchão Hospitalar: Colchão revestido em courvin cor azul para área hospitalar com as medidas 188x88x10 D33</t>
  </si>
  <si>
    <t xml:space="preserve">2 SÃO JOAO - 1 GAB. SEC -  3 hpp - 2 M.M - 3 SESP</t>
  </si>
  <si>
    <t xml:space="preserve">Mesa Para Estufa ou Autoclave
Especificações: Em aço carbono e revestidas com pintura epóxi, possui duas prateleiras uma superior e outra inferior. Comprimento 60m, largura 50cm e altura 80cm.</t>
  </si>
  <si>
    <t xml:space="preserve">5 HPP - 4 SESP - 2 ROBSON - 1 MARIA ALINE - 1 ANNE</t>
  </si>
  <si>
    <t xml:space="preserve">Kit Medidor de Glicose Sistema AUTO CODE
• 360 Posições de Memória; Apenas 0,5 microlítro de amostra de sangue; Calcula as médias dos resultados armazenados; Permite a configuração de alarme para lembrete de realização de teste
• Conecta-se ao computador para uma análise mais profunda dos resultados (cabo vendido separadamente); Possibilidade de marcações especiais de teste, auxiliando na avaliação
• Sistema Ejetor de Tiras que evita o contato com a tira já contaminada
</t>
  </si>
  <si>
    <t xml:space="preserve">1 SÃO JOAO - 1 M.M - 1 SESP - 1 hpp</t>
  </si>
  <si>
    <t xml:space="preserve">Balança Digital Pediátrica 25Kg - ELP-25BBC - Selo Inmetro - Balmak
Especificações Técnicas:
 Especificações:Capacidade: 25 kg Divisões 2g até 10kg / 5g de 10kg até 25kg Display operador
LCD (cristal líquido), evitando consumo energético excessivo. Capa almofadada
Anti-germes, totalmente higienizável e atóxica, com desenho de temas infantis.
 Concha anatômica Em polipropileno injetado na cor extra-branco. Anti-germes, totalmente higienizável e atóxica. (Atende a Norma EB-2062 de 1987 da Associação Brasileira dos Fabricantes de Brinquedos e Norma Européia EN71-3 de 1988 sobre migração de elementos químicos em brinquedos, o que garante a segurança dos bebês). Gabinete Em plástico ABS injetado na cor extra-branco. Garantia de acabamento de excelente qualidade, com resistência e durabilidade. Teclado (e painel da balança)Teclado tipo “membrana” durável e de fácil digitação, com painel em policarbonato resistente, dispensando proteções adicionais. Funções do teclado
Liga/desliga, Tara (máx 20% da Capacidade Máxima), Zero e Impressão. A função Tara atua para facilitar o cálculo de peso do bebê antes e depois da amamentação, peso de fralda limpa e fralda suja, e ainda permite pesagem descontando o peso de travesseiros, fraldas, cobertores, etc.
 Buzzer sonoro Sonorização de teclas durante a digitação Pés antiderrapantes em borracha sintéticA Além de permitir a correção do nivelamento, oferecem maior aderência ao balcão/mesa, e segurança para as pesagens. Dimensões Gabinete: 30L x 28P x 9,5A cm / Concha anatômica: 55P x 33L x 8,5A cm. Alimentação Fonte automática “Full Range” externa. Entrada: 90-250VAC, 50/60Hz e Saída 9VDC/1,5A.
 </t>
  </si>
  <si>
    <t xml:space="preserve">1 SÃO JOÃO - 1 SESP</t>
  </si>
  <si>
    <t xml:space="preserve">Balança Antropométrica Eletrônica Adulto 200Kg W 200/100A - Estrutura em chapa de aço carbono;
- Padrão na cor branca; Capacidade máxima 200 kg, divisões de 100 g;Tapete em borracha anti-derrapante;Pés reguláveis em borracha sintética; Régua antropométrica com escala de 1,00 a 2,00 m;Fonte externa 90 a 240 VAC com chaveamento automático;Display LED com 6 dígitos de 14,2 mm de altura e 8,1 mm de largura;Plataforma: 340 x 390 mm;Opcional: Saída de dados RS 232;
- Função TARA até capacidade máxima;Homologadas pelo INMETRO e aferidas pelo IPEM;
- 01 ano de garantia;
</t>
  </si>
  <si>
    <t xml:space="preserve">2 ENDEMIAS - 3 SÃO JOAO - 3 SESP - 2 extra</t>
  </si>
  <si>
    <t xml:space="preserve">Ar Condicionado  12000 Btus 
Trocador de calor que trabalha de forma inteligente, economizando mais energia**. Maxi Refrigeração Compressor e ventilador que gelam o ar mais rápido. Mais conforto em menos tempo***. Classificação energética A Produto com alto nível de eficiência energética. Economia na sua conta de luz. Garantia
O Ar Condicionado Consul tem 1 ano de garantia para o aparelho e 3 anos para o compressor, além disso possui 3 anos no trocador de calor de microcanais de alumínio****Ar mais puro e limpo
Deixe o ar do seu ambiente mais limpo. O Ar Condicionado Split  possui filtro Hd </t>
  </si>
  <si>
    <t xml:space="preserve">Centrífuga Clínica - 80-2B
Centrífugas são equipamentos utilizados em processos de separação de misturas, baseado na diferença de densidade de seus componentes.
 Constituída por estrutura fabricada em plástico de alta resistência, tampa com reforço interno metálico, rotor de ângulo fixo e pés de borracha aderentes (tipo ventosas), possui painel frontal com LED luminoso indicativo de funcionamento, interruptor, controladores de velocidade e tempo e display analógico de velocidade. A tampa possui dispositivo de segurança que não permite o funcionamento da centrífuga quando está aberta.
Dados Técnicos Principais:Modo de operação contínuo e temporizado; Controladores de velocidade e tempo analógicos;Velocidade Ajustável: 0 - 4000rpm;Força centrífuga relativa máxima: 2325 xg;Timer: 0 - 60min; Rotor de ângulo ¿xo (45°);Motor com escovas de carvão;Dimensão: 330mm x 315mm x 295mm;Peso: 9Kg; Potência: 80W;Voltagem:  220V (60Hz).80-2B-15ML Capacidade: Rotor para 12 tubos 16*100mm (fundo cônico e redondo);ou Rotor para 12 tubos 15ml tipo Falcon (sem tampa) e 12 tubos 16*100mm (fundo cônico e redondo).Embalagem Centrífuga; Cabo de força;02 fusíveis; 12 borrachas para uso em caçapas;02 und de escovas de carvão;Manual de instruções.
REG ANVISA / MS 80633180008</t>
  </si>
  <si>
    <t xml:space="preserve">1- hpp - 2 sesp - 1 sec - 1 M.M</t>
  </si>
  <si>
    <t xml:space="preserve">Cortina De Ar  1,50m 220v</t>
  </si>
  <si>
    <t xml:space="preserve">2 Hpp, 1 Manoel Moriço, 2 São João, 2 SÃO RAIMUNDO,2 Sesp, 1 Endemias, 1 SEMUS -2 extra</t>
  </si>
  <si>
    <t xml:space="preserve">Computador Desktop – Processador mínimo Core i5 7ª Geração, mínimo 4Gb RAM DDR4 2400 MHZ, HD (Hard Disk) Mínimo 1TB, Fonte mínimo 230W, Sistema Operacional Windows 10 64bits, Com Mouse e Teclado, Monitor Led, tamanho mínimo 18,5” Widescreen.</t>
  </si>
  <si>
    <t xml:space="preserve">* 2 GAB. SEC</t>
  </si>
  <si>
    <r>
      <rPr>
        <b val="true"/>
        <sz val="12"/>
        <color rgb="FF000000"/>
        <rFont val="Arial Narrow"/>
        <family val="2"/>
        <charset val="1"/>
      </rPr>
      <t xml:space="preserve">Computador Desktop</t>
    </r>
    <r>
      <rPr>
        <sz val="12"/>
        <color rgb="FF000000"/>
        <rFont val="Arial Narrow"/>
        <family val="2"/>
        <charset val="1"/>
      </rPr>
      <t xml:space="preserve"> – Processador Core i5 9ª Geração, 8Gb RAM DDR4 2400 MHZ, SSD Minimo 480Gb SATA, Placa de Vídeo mínimo UHD Graphics 630, Fonte mínimo 500W, Sistema Operacional Windows 10 64bits, Com Mouse e Teclado, Monitor Led, tamanho mínimo 19” Widescreen, com resolução Full HD, conexão VGA e HDMI</t>
    </r>
  </si>
  <si>
    <t xml:space="preserve">*1 HPP</t>
  </si>
  <si>
    <r>
      <rPr>
        <b val="true"/>
        <sz val="12"/>
        <color rgb="FF000000"/>
        <rFont val="Arial Narrow"/>
        <family val="2"/>
        <charset val="1"/>
      </rPr>
      <t xml:space="preserve">Receptor de TV Aberta </t>
    </r>
    <r>
      <rPr>
        <sz val="12"/>
        <color rgb="FF000000"/>
        <rFont val="Arial Narrow"/>
        <family val="2"/>
        <charset val="1"/>
      </rPr>
      <t xml:space="preserve">– Receptor compatível com Canais Analógicos transmitidos via Satélite, com Tensão Bivolt ou 220V, com controle remoto;</t>
    </r>
  </si>
  <si>
    <t xml:space="preserve">* São Joao - 1 extra</t>
  </si>
  <si>
    <t xml:space="preserve">Antena Parabolica Analogica + Receptor de TV Aberta – Receptor compatível com Canais Analógicos transmitidos via Satélite, com Tensão Bivolt ou 220V, com controle remoto;</t>
  </si>
  <si>
    <t xml:space="preserve">* 1 GAB - 1 sesp - 1 M.M</t>
  </si>
  <si>
    <t xml:space="preserve">PROJETOR MULTIMÍDIA (DATASHOW) TECNOLOGIA LCD; RESOLUÇÃO MÍNIMA NATIVA DE 1024 X 768; ENTRADA DE VGA A FULL HD; LUMINOSIDADE MÍNIMO DE 2500 LÚMENS; CONECTIVIDADE ENTRADA /SAÍDA RGB 15 PINOS E HDMI; GARANTIA MÍNIMA DE 12 MESES.</t>
  </si>
  <si>
    <t xml:space="preserve">* 1GAB</t>
  </si>
  <si>
    <r>
      <rPr>
        <b val="true"/>
        <sz val="12"/>
        <color rgb="FF000000"/>
        <rFont val="Arial Narrow"/>
        <family val="2"/>
        <charset val="1"/>
      </rPr>
      <t xml:space="preserve">Caixa Caixa De Som Amplificada Multiuso</t>
    </r>
    <r>
      <rPr>
        <sz val="12"/>
        <color rgb="FF000000"/>
        <rFont val="Arial Narrow"/>
        <family val="2"/>
        <charset val="1"/>
      </rPr>
      <t xml:space="preserve"> – Potencia de Saída RMS mínimo 600W, com no mínimo 02 (Dois) Alto-Falantes 12”, Com conexão Bluetooth, Conexão USB, com Microfone Sem Fio UHF, Entrada Auxiliar canal para Microfone e Instrumento, Alimentação Bivolt ou 220V</t>
    </r>
  </si>
  <si>
    <t xml:space="preserve">* 1GAB - 1 sesp - 1 MM</t>
  </si>
  <si>
    <r>
      <rPr>
        <b val="true"/>
        <sz val="12"/>
        <color rgb="FF000000"/>
        <rFont val="Arial Narrow"/>
        <family val="2"/>
        <charset val="1"/>
      </rPr>
      <t xml:space="preserve">Caixa Caixa De Som Amplificada </t>
    </r>
    <r>
      <rPr>
        <sz val="12"/>
        <color rgb="FF000000"/>
        <rFont val="Arial Narrow"/>
        <family val="2"/>
        <charset val="1"/>
      </rPr>
      <t xml:space="preserve">– Potencia de Saída RMS mínimo 350W, Alto Falante 12”, Com conexão Bluetooth, Conexão USB, com Microfone Sem Fio, Alimentação Bivolt ou 220V</t>
    </r>
  </si>
  <si>
    <t xml:space="preserve">* 1 GAB - 1 VIG SANIT- 1 sesp - 1 M.M </t>
  </si>
  <si>
    <r>
      <rPr>
        <b val="true"/>
        <sz val="12"/>
        <color rgb="FF000000"/>
        <rFont val="Arial Narrow"/>
        <family val="2"/>
        <charset val="1"/>
      </rPr>
      <t xml:space="preserve">Tela de Projeção com Tripé </t>
    </r>
    <r>
      <rPr>
        <sz val="12"/>
        <color rgb="FF000000"/>
        <rFont val="Arial Narrow"/>
        <family val="2"/>
        <charset val="1"/>
      </rPr>
      <t xml:space="preserve">– Tipo Retrátil, área de projeção Mínimo 100”, Cor da Área de projeção Branca; </t>
    </r>
  </si>
  <si>
    <t xml:space="preserve">* 1 GAB- 1 SESP - 1 MM</t>
  </si>
  <si>
    <t xml:space="preserve">MICROFONE -  sistema wireless de microfone com alta qualidade sonora (dB, Spl, EQ), mínima interferência, longo alcance e durabilidade, a linha WALDMAN UltraComm Series – composta  SINGLE  DUAL (2 canais/2 microfones) ESPECIFICAÇÕES TÉCNICAS Receptor
- Frequência: 771,5 a 785,0 MHz; Estabilidade de frequência: &lt;0,005%; Sensibilidade: -100dBm; Imagem de rejeição espelhada: &gt;45dB; Sinal/Ruído: &gt;95dB; Distorção: &lt;1,5%; Nível de saída de áudio: • Alcance de operação em condições normais: 100m; Alimentação: AC 100~240V, DC 12V 500mA (Inclusa); Acompanha cabo P10 (6.35mm)
Microfone(s): Quantidade: 2 microfones;Cápsula do microfone: Dinâmico; Frequências: 771,5 a 785,0 MHz; Antena: Encaixe embutido; Saída RF: &lt;10mW; Desvio máximo: +/- 75KHz; Emissão simulada: &gt;40dB; Alimentação: 3V (2 pilhas tamanho AA)
- Consumo de corrente: 100mA</t>
  </si>
  <si>
    <t xml:space="preserve">* 1 ENDEMIAS</t>
  </si>
  <si>
    <t xml:space="preserve">Microscópio Binocular E200 halogenio 
Objetivas Planas Acromáticas de 4,10,40 e 100x, Ocular 10x campo de 20mm, Bivolt Automático</t>
  </si>
  <si>
    <t xml:space="preserve">* 3 HPP * 3 SEC SAUDE - 4 SALA ACS SESP - 2 UBS M.M</t>
  </si>
  <si>
    <t xml:space="preserve">Cadeira Secretária Fixa estofada  Pé Palito cor Preta </t>
  </si>
  <si>
    <t xml:space="preserve">* 5 HPP - 3 EXTRA - 4 SESP</t>
  </si>
  <si>
    <t xml:space="preserve">Mesa para Escritório 2 Gavetas Largura 90cm  cor:Cinza Profundidade 53 cm Altura 75 cm</t>
  </si>
  <si>
    <t xml:space="preserve">Bebedouro com purificador de água  possui filtro de alta eficiência e dupla filtração. Garante redução de cloro, oferecendo água livre de partículas, bico e pingadeira removíveis que facilitam a limpeza. opções de temperatura – natural e gelada. Baixo consumo de energia e alta capacidade de refrigeração, 
Modelo: Slim Cor: Prata Dimensões: 36,0X27,5X37,0Peso: 11,5KG Armazenamento de água gelada: 1,8 LITROS Água gelada suficiente para atender: 15 PESSOAS Temperatura média da saída de água: 8°C Vida útil do elemento filtrante: 4.000 litros Temperatura ambiente de trabalho: 5°C a 42°C Pressão de rede hidráulica: 3 a 40 MCA metros de coluna de água (29 kPa 392 kPa )
Tensão: 220V Capacidade de refrigeração: 1,000 l/h
Eficiência energética: 0,106 Kw/l Consumo de energia: 5,100 kWh/mês Garantia: 12 meses</t>
  </si>
  <si>
    <t xml:space="preserve">* 1 sec</t>
  </si>
  <si>
    <t xml:space="preserve">Liquidificador ;com minimo de  5 velocidades + Pulsar/Autolimpeza  Função Ice que tritura o gelo com maior facilidade e rapidez; Copo de acrílico com capacidade de 2 litros; Lâminas serrilhadas, ultra afiadas e resistentes; Tampa com sobretampa removível, permitindo adição de ingredientes durante o preparo. Além disso, acompanha também um filtro separador; uma base antiderrapante e um sistema de segurança que só funciona com o copo devidamente encaixado, oferecendo mais segurança na hora de utilizá-lo.Tensão: 220V</t>
  </si>
  <si>
    <t xml:space="preserve">enf robson + 1 extra</t>
  </si>
  <si>
    <t xml:space="preserve">Caixa Térmica P. 15.1 Litros Com Termômetro para vacina, INFORMAÇÕES TÉCNICAS Capacidade: 15,1 litros / 22 latas Termômetro acoplado - cor azul Medidas do produto (mm): 380 x 260 x 353
Peso líquido produto - unidade (Kg): 2,080 Garantia: 3 meses</t>
  </si>
  <si>
    <t xml:space="preserve">2 - sec</t>
  </si>
  <si>
    <t xml:space="preserve">CAIXA TÉRMICA 32 L COM TERMÔMETRO DIGITAL DE MÁXIMO E MÍNIMO - CAIXA TÉRMICA MUITO UTILIZADA NO TRANSPORTE DE VACINAS, MEDICAMENTOS E MATERIAIS BIOLÓGICOS. Descrição do Produto Material: PolipropilenoRevestimento interno:Placa de isopor "EPS"
Peso / Unidade: 1,45 kg Medidas / Unidade: 28x43,5x44,5cm Tampa com presilha Cores: Azul Termômetro Digital Incotherm Max e Min Display LCD Imã de Fixação Botão de Máxima e Mínima
Botão °C / °F Alimentação por 1 Pilha AAA 1,5 Volts  Faixa de temperatura:-50°C + 70 °C
Precisão: ±1°C Tamanho termômetro 60x38x14mm</t>
  </si>
  <si>
    <t xml:space="preserve">sec gab</t>
  </si>
  <si>
    <t xml:space="preserve">Caixa Térmica  E Termômetro 56,8 LitrosTermômetro digital com controle de máxima e miníma. Mede a temperatura atual da parte interna da caixa. cor azul
Isolamento térmico em Pu, conservação muito superior às caixas isolamento em isopor.
Caixa térmica equipada com rodinhas -&gt; muito mais praticidade para transportar..Especificações (caixa):
Isolamento térmico em poliuretano (Pu).Capacidade: 56,8 litros.Dimensões externas (Comp. x Larg. x Alt.): 57 x 45 x 44 cm.Dimensões internas aproximadas (Comp. x Larg. x Alt.): 46 x 32 x 34 cm.Peso: 5,46 Kg.Características gerais (termômetro):Digital de máxima e mínima -&gt; instrumento de qualidade comprovada.Visor de fácil leitura.Prova d`água.Possui função ºC/ºF.Especificações (termômetro):Faixa de utilização: -50+70ºC.Precisão: +/- 1ºC (entre -20+50ºC) e +/- 2ºC (acima de 50ºC).Alimentação: 1 pilha Aaa (inclusa).Conteúdo deste produto:1 Caixa térmica c/ termômetro.</t>
  </si>
  <si>
    <t xml:space="preserve">sala de vacina</t>
  </si>
  <si>
    <t xml:space="preserve">Caixa Térmica  para vacina com Termômetro  36 Litros</t>
  </si>
  <si>
    <t xml:space="preserve">* 1 HPP - 1 sesp</t>
  </si>
  <si>
    <t xml:space="preserve">Forno Elétrico  46 Litros 1500W Função Timer Características:
- Capacidade: 46LPotência: 1500W Botão seletor de temperatura de 90ºC a 230ºC Botão seletor de funções: aquecimento superior, inferior, superior e inferior Botão Timer de 90 minutos com sinal sonoro Botão Timer possui opção para manter ligado Luz indicadora de funcionamento
- Acompanha grelha deslizante 220W</t>
  </si>
  <si>
    <t xml:space="preserve">* 1 HPP - 1 M.M - 1SESP - 1 SJ</t>
  </si>
  <si>
    <t xml:space="preserve">Aparelho de Pressão de Pedestal; Visor em plástico transparente de alta qualidade, de fácil leitura dos valores medidos de pressão arterial; Aparelho de Pressão Arterial Aneróide Hospitalar;Corpo quadrado de 155,0 mm em plástico na cor bege.Cesto na cor Bege para braçadeira ou acessórios de forma adequada.Mostrador tipo GRANDE de Alumínio pintado na cor branca;Escala graduada e numeração em preto de 0 –300 mmHg (diâmetro de 130,0 mm) como referênciada calibração.Ponteiro indicativo da pressão arterial na cor preta.Braçadeira em tecido anti-alérgico com fecho metal no tamanho Adulto (14,5 cm x 53,0 cm).Mangueira de extensão em PVC flexível com 01 metro de comprimentoPêra pra o Manguito em Látex Natural na cor preta.Pedestal (haste) com tubos regulável em Alumínio, que permite regulagem da altura desejada para utilização.DADOS TÉCNICOS
Modelo do equipamento Hospitalar;Alimentação Elétrica Não se Aplica;Aviso Imagem Meramente Ilustrativa;Base de Suporte Pedestal;Orientação Leia o manual de instruções antes do uso
Garantia do Fabricante 12 Meses;Registro ANVISA Consulta;Conteúdo da Embalagem;Esfigmomanômetro Completo, Manual de Instruções;Aprovado e Verificado pelo INMETRO Sim;DIMENSÕES;Peso (Gramas) 5500;Altura (cm) 98;Largura (cm) 42;Comprimento (cm) 42</t>
  </si>
  <si>
    <t xml:space="preserve">1 sec gab -</t>
  </si>
  <si>
    <t xml:space="preserve">Frigobar  68 Litros Branco  220V Com capacidade de 68 litros, compartimento para latas e garrafas e controle de temperatura com 5 opções de ajuste, Super econômico e ecológico, pois tem classificação energética A e é livre de Cfc.Especificações Técnicas: Marca: Philco;Ref: 56451016;Cor: Branco; Voltagem: 220V; Capacidade: 68 Litros;Com degelo manual;Dimensão do Produto: Altura: 62,4 cm
Largura: 43,6 cm;Profundidade: 50,8 cm; Peso Líquido: 18.78 kg; Garantia: 12 Meses</t>
  </si>
  <si>
    <t xml:space="preserve">* 3 HPP - 1 M.M - 3 SESP - 2 SJ - 1 extra</t>
  </si>
  <si>
    <t xml:space="preserve">Kit Laringoscópio Completo - MD</t>
  </si>
  <si>
    <t xml:space="preserve">VALOR TOTAL:</t>
  </si>
</sst>
</file>

<file path=xl/styles.xml><?xml version="1.0" encoding="utf-8"?>
<styleSheet xmlns="http://schemas.openxmlformats.org/spreadsheetml/2006/main">
  <numFmts count="3">
    <numFmt numFmtId="164" formatCode="General"/>
    <numFmt numFmtId="165" formatCode="&quot;R$ &quot;#,##0.00;[RED]&quot;R$ &quot;#,##0.00"/>
    <numFmt numFmtId="166" formatCode="_-&quot;R$ &quot;* #,##0.00_-;&quot;-R$ &quot;* #,##0.00_-;_-&quot;R$ &quot;* \-??_-;_-@_-"/>
  </numFmts>
  <fonts count="12">
    <font>
      <sz val="11"/>
      <color rgb="FF000000"/>
      <name val="Calibri"/>
      <family val="2"/>
      <charset val="1"/>
    </font>
    <font>
      <sz val="10"/>
      <name val="Arial"/>
      <family val="0"/>
    </font>
    <font>
      <sz val="10"/>
      <name val="Arial"/>
      <family val="0"/>
    </font>
    <font>
      <sz val="10"/>
      <name val="Arial"/>
      <family val="0"/>
    </font>
    <font>
      <b val="true"/>
      <sz val="14"/>
      <color rgb="FF000000"/>
      <name val="Arial"/>
      <family val="2"/>
      <charset val="1"/>
    </font>
    <font>
      <sz val="11"/>
      <color rgb="FF000000"/>
      <name val="Arial"/>
      <family val="2"/>
      <charset val="1"/>
    </font>
    <font>
      <b val="true"/>
      <sz val="12"/>
      <color rgb="FF000000"/>
      <name val="Arial"/>
      <family val="2"/>
      <charset val="1"/>
    </font>
    <font>
      <sz val="12"/>
      <color rgb="FF000000"/>
      <name val="Arial"/>
      <family val="2"/>
      <charset val="1"/>
    </font>
    <font>
      <sz val="12"/>
      <color rgb="FF000000"/>
      <name val="Arial Narrow"/>
      <family val="2"/>
      <charset val="1"/>
    </font>
    <font>
      <b val="true"/>
      <sz val="12"/>
      <color rgb="FF000000"/>
      <name val="Arial Narrow"/>
      <family val="2"/>
      <charset val="1"/>
    </font>
    <font>
      <sz val="12"/>
      <name val="Arial"/>
      <family val="2"/>
      <charset val="1"/>
    </font>
    <font>
      <sz val="11"/>
      <color rgb="FF000000"/>
      <name val="Arial Narrow"/>
      <family val="2"/>
      <charset val="1"/>
    </font>
  </fonts>
  <fills count="3">
    <fill>
      <patternFill patternType="none"/>
    </fill>
    <fill>
      <patternFill patternType="gray125"/>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cellStyleXfs>
  <cellXfs count="5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left" vertical="bottom" textRotation="0" wrapText="false" indent="0" shrinkToFit="false"/>
      <protection locked="true" hidden="false"/>
    </xf>
    <xf numFmtId="164" fontId="6" fillId="0" borderId="1" xfId="0" applyFont="true" applyBorder="true" applyAlignment="false" applyProtection="false">
      <alignment horizontal="general" vertical="bottom" textRotation="0" wrapText="false" indent="0" shrinkToFit="false"/>
      <protection locked="true" hidden="false"/>
    </xf>
    <xf numFmtId="164" fontId="6" fillId="0" borderId="2" xfId="0" applyFont="true" applyBorder="true" applyAlignment="false" applyProtection="false">
      <alignment horizontal="general" vertical="bottom" textRotation="0" wrapText="false" indent="0" shrinkToFit="false"/>
      <protection locked="true" hidden="false"/>
    </xf>
    <xf numFmtId="164" fontId="6" fillId="0" borderId="2" xfId="0" applyFont="true" applyBorder="true" applyAlignment="tru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general" vertical="bottom" textRotation="0" wrapText="false" indent="0" shrinkToFit="false"/>
      <protection locked="true" hidden="false"/>
    </xf>
    <xf numFmtId="164" fontId="6" fillId="0" borderId="4" xfId="0" applyFont="true" applyBorder="true" applyAlignment="true" applyProtection="false">
      <alignment horizontal="general" vertical="bottom" textRotation="0" wrapText="false" indent="0" shrinkToFit="false"/>
      <protection locked="true" hidden="false"/>
    </xf>
    <xf numFmtId="164" fontId="7" fillId="0" borderId="1" xfId="0" applyFont="true" applyBorder="true" applyAlignment="false" applyProtection="false">
      <alignment horizontal="general" vertical="bottom" textRotation="0" wrapText="false" indent="0" shrinkToFit="false"/>
      <protection locked="true" hidden="false"/>
    </xf>
    <xf numFmtId="164" fontId="7" fillId="0" borderId="2" xfId="0" applyFont="true" applyBorder="true" applyAlignment="false" applyProtection="false">
      <alignment horizontal="general" vertical="bottom" textRotation="0" wrapText="false" indent="0" shrinkToFit="false"/>
      <protection locked="true" hidden="false"/>
    </xf>
    <xf numFmtId="164" fontId="7" fillId="0" borderId="2" xfId="0" applyFont="true" applyBorder="true" applyAlignment="true" applyProtection="false">
      <alignment horizontal="general" vertical="bottom" textRotation="0" wrapText="false" indent="0" shrinkToFit="false"/>
      <protection locked="true" hidden="false"/>
    </xf>
    <xf numFmtId="164" fontId="7" fillId="0" borderId="3" xfId="0" applyFont="true" applyBorder="true" applyAlignment="true" applyProtection="false">
      <alignment horizontal="general" vertical="bottom" textRotation="0" wrapText="false" indent="0" shrinkToFit="false"/>
      <protection locked="true" hidden="false"/>
    </xf>
    <xf numFmtId="164" fontId="7" fillId="0" borderId="4" xfId="0" applyFont="true" applyBorder="true" applyAlignment="tru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4" fontId="6" fillId="0" borderId="1" xfId="0" applyFont="true" applyBorder="true" applyAlignment="true" applyProtection="false">
      <alignment horizontal="left" vertical="center" textRotation="0" wrapText="false" indent="0" shrinkToFit="false"/>
      <protection locked="true" hidden="false"/>
    </xf>
    <xf numFmtId="164" fontId="7" fillId="0" borderId="2" xfId="0" applyFont="true" applyBorder="true" applyAlignment="true" applyProtection="false">
      <alignment horizontal="left" vertical="top"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2" borderId="1" xfId="0" applyFont="true" applyBorder="true" applyAlignment="true" applyProtection="false">
      <alignment horizontal="left" vertical="top" textRotation="0" wrapText="true" indent="0" shrinkToFit="false"/>
      <protection locked="true" hidden="false"/>
    </xf>
    <xf numFmtId="164" fontId="7" fillId="2" borderId="1" xfId="0" applyFont="true" applyBorder="true" applyAlignment="true" applyProtection="false">
      <alignment horizontal="center" vertical="bottom" textRotation="0" wrapText="false" indent="0" shrinkToFit="false"/>
      <protection locked="true" hidden="false"/>
    </xf>
    <xf numFmtId="164" fontId="7" fillId="2" borderId="1" xfId="0" applyFont="true" applyBorder="true" applyAlignment="true" applyProtection="false">
      <alignment horizontal="left" vertical="bottom" textRotation="0" wrapText="false" indent="0" shrinkToFit="false"/>
      <protection locked="true" hidden="false"/>
    </xf>
    <xf numFmtId="164" fontId="6" fillId="2" borderId="1" xfId="0" applyFont="true" applyBorder="tru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6" fillId="0" borderId="1" xfId="0" applyFont="true" applyBorder="true" applyAlignment="true" applyProtection="false">
      <alignment horizontal="general" vertical="bottom" textRotation="0" wrapText="false" indent="0" shrinkToFit="false"/>
      <protection locked="true" hidden="false"/>
    </xf>
    <xf numFmtId="164" fontId="7" fillId="2" borderId="1" xfId="0" applyFont="true" applyBorder="true" applyAlignment="tru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8" fillId="2" borderId="1" xfId="0" applyFont="true" applyBorder="true" applyAlignment="true" applyProtection="false">
      <alignment horizontal="center" vertical="center" textRotation="0" wrapText="false" indent="0" shrinkToFit="false"/>
      <protection locked="true" hidden="false"/>
    </xf>
    <xf numFmtId="164" fontId="8" fillId="2" borderId="1" xfId="0" applyFont="true" applyBorder="true" applyAlignment="true" applyProtection="false">
      <alignment horizontal="center" vertical="center" textRotation="0" wrapText="true" indent="0" shrinkToFit="false"/>
      <protection locked="true" hidden="false"/>
    </xf>
    <xf numFmtId="164" fontId="8" fillId="2" borderId="1" xfId="0" applyFont="true" applyBorder="true" applyAlignment="true" applyProtection="false">
      <alignment horizontal="left" vertical="center" textRotation="0" wrapText="true" indent="0" shrinkToFit="false"/>
      <protection locked="true" hidden="false"/>
    </xf>
    <xf numFmtId="165" fontId="8" fillId="2" borderId="1" xfId="0" applyFont="true" applyBorder="true" applyAlignment="true" applyProtection="false">
      <alignment horizontal="center" vertical="center" textRotation="0" wrapText="true" indent="0" shrinkToFit="false"/>
      <protection locked="true" hidden="false"/>
    </xf>
    <xf numFmtId="164" fontId="9" fillId="0" borderId="1" xfId="0" applyFont="true" applyBorder="true" applyAlignment="true" applyProtection="false">
      <alignment horizontal="justify" vertical="center" textRotation="0" wrapText="false" indent="0" shrinkToFit="false"/>
      <protection locked="true" hidden="false"/>
    </xf>
    <xf numFmtId="164" fontId="8" fillId="0" borderId="1" xfId="0" applyFont="true" applyBorder="true" applyAlignment="true" applyProtection="false">
      <alignment horizontal="justify" vertical="center" textRotation="0" wrapText="false" indent="0" shrinkToFit="false"/>
      <protection locked="true" hidden="false"/>
    </xf>
    <xf numFmtId="164" fontId="7" fillId="0" borderId="0" xfId="0" applyFont="true" applyBorder="false" applyAlignment="true" applyProtection="false">
      <alignment horizontal="justify" vertical="center" textRotation="0" wrapText="false" indent="0" shrinkToFit="false"/>
      <protection locked="true" hidden="false"/>
    </xf>
    <xf numFmtId="164" fontId="8" fillId="0" borderId="1" xfId="0" applyFont="true" applyBorder="true" applyAlignment="true" applyProtection="false">
      <alignment horizontal="justify" vertical="center" textRotation="0" wrapText="true" indent="0" shrinkToFit="false"/>
      <protection locked="true" hidden="false"/>
    </xf>
    <xf numFmtId="166" fontId="8" fillId="0" borderId="1" xfId="17" applyFont="true" applyBorder="true" applyAlignment="true" applyProtection="true">
      <alignment horizontal="left" vertical="center" textRotation="0" wrapText="false" indent="0" shrinkToFit="false"/>
      <protection locked="true" hidden="false"/>
    </xf>
    <xf numFmtId="166" fontId="8" fillId="2" borderId="1" xfId="17" applyFont="true" applyBorder="true" applyAlignment="true" applyProtection="true">
      <alignment horizontal="left" vertical="center" textRotation="0" wrapText="true" indent="0" shrinkToFit="false"/>
      <protection locked="true" hidden="false"/>
    </xf>
    <xf numFmtId="164" fontId="8" fillId="2" borderId="0" xfId="0" applyFont="true" applyBorder="true" applyAlignment="true" applyProtection="false">
      <alignment horizontal="left" vertical="center" textRotation="0" wrapText="true" indent="0" shrinkToFit="false"/>
      <protection locked="true" hidden="false"/>
    </xf>
    <xf numFmtId="164" fontId="8" fillId="2" borderId="1" xfId="0" applyFont="true" applyBorder="true" applyAlignment="true" applyProtection="false">
      <alignment horizontal="general" vertical="center" textRotation="0" wrapText="true" indent="0" shrinkToFit="false"/>
      <protection locked="true" hidden="false"/>
    </xf>
    <xf numFmtId="164" fontId="9" fillId="2" borderId="1" xfId="0" applyFont="true" applyBorder="true" applyAlignment="true" applyProtection="false">
      <alignment horizontal="left" vertical="center" textRotation="0" wrapText="true" indent="0" shrinkToFit="false"/>
      <protection locked="true" hidden="false"/>
    </xf>
    <xf numFmtId="164" fontId="10" fillId="0" borderId="0" xfId="0" applyFont="true" applyBorder="false" applyAlignment="true" applyProtection="false">
      <alignment horizontal="general" vertical="center" textRotation="0" wrapText="true" indent="0" shrinkToFit="false"/>
      <protection locked="true" hidden="false"/>
    </xf>
    <xf numFmtId="164" fontId="10" fillId="0" borderId="1" xfId="0" applyFont="true" applyBorder="true" applyAlignment="true" applyProtection="false">
      <alignment horizontal="general" vertical="center" textRotation="0" wrapText="true" indent="0" shrinkToFit="false"/>
      <protection locked="true" hidden="false"/>
    </xf>
    <xf numFmtId="164" fontId="9" fillId="0" borderId="1" xfId="0" applyFont="true" applyBorder="true" applyAlignment="true" applyProtection="false">
      <alignment horizontal="general" vertical="center" textRotation="0" wrapText="true" indent="0" shrinkToFit="false"/>
      <protection locked="true" hidden="false"/>
    </xf>
    <xf numFmtId="164" fontId="8" fillId="2" borderId="1" xfId="0" applyFont="true" applyBorder="true" applyAlignment="true" applyProtection="false">
      <alignment horizontal="justify" vertical="center"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11" fillId="2" borderId="1" xfId="0" applyFont="true" applyBorder="true" applyAlignment="true" applyProtection="false">
      <alignment horizontal="center" vertical="center" textRotation="0" wrapText="false" indent="0" shrinkToFit="false"/>
      <protection locked="true" hidden="false"/>
    </xf>
    <xf numFmtId="166" fontId="8" fillId="2" borderId="1" xfId="17" applyFont="true" applyBorder="true" applyAlignment="true" applyProtection="true">
      <alignment horizontal="center" vertical="center" textRotation="0" wrapText="false" indent="0" shrinkToFit="false"/>
      <protection locked="true" hidden="false"/>
    </xf>
    <xf numFmtId="164" fontId="8" fillId="2" borderId="1" xfId="0" applyFont="true" applyBorder="true" applyAlignment="false" applyProtection="false">
      <alignment horizontal="general" vertical="bottom" textRotation="0" wrapText="false" indent="0" shrinkToFit="false"/>
      <protection locked="true" hidden="false"/>
    </xf>
    <xf numFmtId="164" fontId="8" fillId="2" borderId="2" xfId="0" applyFont="true" applyBorder="true" applyAlignment="false" applyProtection="false">
      <alignment horizontal="general" vertical="bottom" textRotation="0" wrapText="false" indent="0" shrinkToFit="false"/>
      <protection locked="true" hidden="false"/>
    </xf>
    <xf numFmtId="164" fontId="9" fillId="2" borderId="1" xfId="0" applyFont="true" applyBorder="true" applyAlignment="true" applyProtection="false">
      <alignment horizontal="right" vertical="bottom" textRotation="0" wrapText="false" indent="0" shrinkToFit="false"/>
      <protection locked="true" hidden="false"/>
    </xf>
    <xf numFmtId="165" fontId="9" fillId="2" borderId="1"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2:G114"/>
  <sheetViews>
    <sheetView showFormulas="false" showGridLines="true" showRowColHeaders="true" showZeros="true" rightToLeft="false" tabSelected="true" showOutlineSymbols="true" defaultGridColor="true" view="normal" topLeftCell="A1" colorId="64" zoomScale="93" zoomScaleNormal="93" zoomScalePageLayoutView="100" workbookViewId="0">
      <selection pane="topLeft" activeCell="D126" activeCellId="0" sqref="D126"/>
    </sheetView>
  </sheetViews>
  <sheetFormatPr defaultRowHeight="15" zeroHeight="false" outlineLevelRow="0" outlineLevelCol="0"/>
  <cols>
    <col collapsed="false" customWidth="true" hidden="false" outlineLevel="0" max="1" min="1" style="0" width="21.57"/>
    <col collapsed="false" customWidth="true" hidden="false" outlineLevel="0" max="2" min="2" style="0" width="8.29"/>
    <col collapsed="false" customWidth="true" hidden="false" outlineLevel="0" max="3" min="3" style="0" width="29.86"/>
    <col collapsed="false" customWidth="true" hidden="false" outlineLevel="0" max="4" min="4" style="0" width="90.43"/>
    <col collapsed="false" customWidth="true" hidden="false" outlineLevel="0" max="5" min="5" style="0" width="20.86"/>
    <col collapsed="false" customWidth="true" hidden="false" outlineLevel="0" max="6" min="6" style="0" width="21.86"/>
    <col collapsed="false" customWidth="true" hidden="false" outlineLevel="0" max="1025" min="7" style="0" width="8.67"/>
  </cols>
  <sheetData>
    <row r="2" customFormat="false" ht="46.5" hidden="false" customHeight="true" outlineLevel="0" collapsed="false">
      <c r="A2" s="1" t="s">
        <v>0</v>
      </c>
      <c r="B2" s="1"/>
      <c r="C2" s="1"/>
      <c r="D2" s="1" t="s">
        <v>1</v>
      </c>
      <c r="E2" s="1"/>
      <c r="F2" s="1"/>
      <c r="G2" s="2"/>
    </row>
    <row r="3" customFormat="false" ht="15" hidden="false" customHeight="false" outlineLevel="0" collapsed="false">
      <c r="A3" s="2"/>
      <c r="B3" s="2"/>
      <c r="C3" s="2"/>
      <c r="D3" s="2"/>
      <c r="E3" s="2"/>
      <c r="F3" s="2"/>
      <c r="G3" s="2"/>
    </row>
    <row r="4" customFormat="false" ht="15.75" hidden="false" customHeight="false" outlineLevel="0" collapsed="false">
      <c r="A4" s="3" t="s">
        <v>2</v>
      </c>
      <c r="B4" s="3"/>
      <c r="C4" s="3"/>
      <c r="D4" s="3"/>
      <c r="E4" s="3"/>
      <c r="F4" s="3"/>
      <c r="G4" s="2"/>
    </row>
    <row r="5" customFormat="false" ht="15.75" hidden="false" customHeight="false" outlineLevel="0" collapsed="false">
      <c r="A5" s="4" t="s">
        <v>3</v>
      </c>
      <c r="B5" s="5"/>
      <c r="C5" s="5"/>
      <c r="D5" s="6" t="s">
        <v>4</v>
      </c>
      <c r="E5" s="7"/>
      <c r="F5" s="8"/>
      <c r="G5" s="2"/>
    </row>
    <row r="6" customFormat="false" ht="15.75" hidden="false" customHeight="false" outlineLevel="0" collapsed="false">
      <c r="A6" s="9" t="s">
        <v>5</v>
      </c>
      <c r="B6" s="10"/>
      <c r="C6" s="10"/>
      <c r="D6" s="11" t="s">
        <v>6</v>
      </c>
      <c r="E6" s="12"/>
      <c r="F6" s="13"/>
      <c r="G6" s="2"/>
    </row>
    <row r="7" customFormat="false" ht="83.25" hidden="false" customHeight="true" outlineLevel="0" collapsed="false">
      <c r="A7" s="14" t="s">
        <v>7</v>
      </c>
      <c r="B7" s="14"/>
      <c r="C7" s="14"/>
      <c r="D7" s="15" t="s">
        <v>8</v>
      </c>
      <c r="E7" s="16" t="s">
        <v>9</v>
      </c>
      <c r="F7" s="16"/>
      <c r="G7" s="2"/>
    </row>
    <row r="8" customFormat="false" ht="36.75" hidden="false" customHeight="true" outlineLevel="0" collapsed="false">
      <c r="A8" s="14" t="s">
        <v>10</v>
      </c>
      <c r="B8" s="17"/>
      <c r="C8" s="17"/>
      <c r="D8" s="16" t="s">
        <v>11</v>
      </c>
      <c r="E8" s="16"/>
      <c r="F8" s="16"/>
      <c r="G8" s="2"/>
    </row>
    <row r="9" customFormat="false" ht="15.75" hidden="false" customHeight="false" outlineLevel="0" collapsed="false">
      <c r="A9" s="18"/>
      <c r="B9" s="18"/>
      <c r="C9" s="18"/>
      <c r="D9" s="18"/>
      <c r="E9" s="18"/>
      <c r="F9" s="18"/>
      <c r="G9" s="2"/>
    </row>
    <row r="10" customFormat="false" ht="15.75" hidden="false" customHeight="false" outlineLevel="0" collapsed="false">
      <c r="A10" s="3" t="s">
        <v>12</v>
      </c>
      <c r="B10" s="3"/>
      <c r="C10" s="3"/>
      <c r="D10" s="3"/>
      <c r="E10" s="3"/>
      <c r="F10" s="3"/>
      <c r="G10" s="2"/>
    </row>
    <row r="11" customFormat="false" ht="33" hidden="false" customHeight="true" outlineLevel="0" collapsed="false">
      <c r="A11" s="19" t="s">
        <v>13</v>
      </c>
      <c r="B11" s="19"/>
      <c r="C11" s="19"/>
      <c r="D11" s="19"/>
      <c r="E11" s="19"/>
      <c r="F11" s="19"/>
      <c r="G11" s="2"/>
    </row>
    <row r="12" customFormat="false" ht="15.75" hidden="false" customHeight="false" outlineLevel="0" collapsed="false">
      <c r="A12" s="18"/>
      <c r="B12" s="18"/>
      <c r="C12" s="18"/>
      <c r="D12" s="18"/>
      <c r="E12" s="18"/>
      <c r="F12" s="18"/>
      <c r="G12" s="2"/>
    </row>
    <row r="13" customFormat="false" ht="15.75" hidden="false" customHeight="false" outlineLevel="0" collapsed="false">
      <c r="A13" s="3" t="s">
        <v>14</v>
      </c>
      <c r="B13" s="3"/>
      <c r="C13" s="3"/>
      <c r="D13" s="3"/>
      <c r="E13" s="3"/>
      <c r="F13" s="3"/>
      <c r="G13" s="2"/>
    </row>
    <row r="14" customFormat="false" ht="15.75" hidden="false" customHeight="false" outlineLevel="0" collapsed="false">
      <c r="A14" s="4" t="s">
        <v>15</v>
      </c>
      <c r="B14" s="4"/>
      <c r="C14" s="4"/>
      <c r="D14" s="20"/>
      <c r="E14" s="20"/>
      <c r="F14" s="20"/>
      <c r="G14" s="2"/>
    </row>
    <row r="15" customFormat="false" ht="15.75" hidden="false" customHeight="false" outlineLevel="0" collapsed="false">
      <c r="A15" s="4" t="s">
        <v>16</v>
      </c>
      <c r="B15" s="4"/>
      <c r="C15" s="4"/>
      <c r="D15" s="21"/>
      <c r="E15" s="21"/>
      <c r="F15" s="21"/>
      <c r="G15" s="2"/>
    </row>
    <row r="16" customFormat="false" ht="15.75" hidden="false" customHeight="false" outlineLevel="0" collapsed="false">
      <c r="A16" s="22" t="s">
        <v>17</v>
      </c>
      <c r="B16" s="22"/>
      <c r="C16" s="22"/>
      <c r="D16" s="22"/>
      <c r="E16" s="22" t="s">
        <v>18</v>
      </c>
      <c r="F16" s="22"/>
      <c r="G16" s="2"/>
    </row>
    <row r="17" customFormat="false" ht="15.75" hidden="false" customHeight="false" outlineLevel="0" collapsed="false">
      <c r="A17" s="4" t="s">
        <v>19</v>
      </c>
      <c r="B17" s="4"/>
      <c r="C17" s="4"/>
      <c r="D17" s="23"/>
      <c r="E17" s="23"/>
      <c r="F17" s="23"/>
      <c r="G17" s="2"/>
    </row>
    <row r="18" customFormat="false" ht="15.75" hidden="false" customHeight="false" outlineLevel="0" collapsed="false">
      <c r="A18" s="18"/>
      <c r="B18" s="18"/>
      <c r="C18" s="18"/>
      <c r="D18" s="18"/>
      <c r="E18" s="18"/>
      <c r="F18" s="18"/>
      <c r="G18" s="2"/>
    </row>
    <row r="19" customFormat="false" ht="15.75" hidden="false" customHeight="false" outlineLevel="0" collapsed="false">
      <c r="A19" s="16" t="s">
        <v>20</v>
      </c>
      <c r="B19" s="16"/>
      <c r="C19" s="16"/>
      <c r="D19" s="16"/>
      <c r="E19" s="16"/>
      <c r="F19" s="16"/>
      <c r="G19" s="2"/>
    </row>
    <row r="20" customFormat="false" ht="15.75" hidden="false" customHeight="false" outlineLevel="0" collapsed="false">
      <c r="A20" s="21" t="s">
        <v>21</v>
      </c>
      <c r="B20" s="21"/>
      <c r="C20" s="21"/>
      <c r="D20" s="21"/>
      <c r="E20" s="21"/>
      <c r="F20" s="21"/>
      <c r="G20" s="2"/>
    </row>
    <row r="21" customFormat="false" ht="15.75" hidden="false" customHeight="false" outlineLevel="0" collapsed="false">
      <c r="A21" s="24"/>
      <c r="B21" s="24"/>
      <c r="C21" s="24"/>
      <c r="D21" s="24"/>
      <c r="E21" s="24"/>
      <c r="F21" s="24"/>
      <c r="G21" s="2"/>
    </row>
    <row r="22" customFormat="false" ht="15.75" hidden="false" customHeight="false" outlineLevel="0" collapsed="false">
      <c r="A22" s="3" t="s">
        <v>22</v>
      </c>
      <c r="B22" s="3"/>
      <c r="C22" s="3"/>
      <c r="D22" s="3"/>
      <c r="E22" s="3"/>
      <c r="F22" s="3"/>
      <c r="G22" s="2"/>
    </row>
    <row r="23" customFormat="false" ht="15.75" hidden="false" customHeight="false" outlineLevel="0" collapsed="false">
      <c r="A23" s="25" t="s">
        <v>23</v>
      </c>
      <c r="B23" s="25"/>
      <c r="C23" s="25"/>
      <c r="D23" s="26" t="s">
        <v>24</v>
      </c>
      <c r="E23" s="22" t="s">
        <v>18</v>
      </c>
      <c r="F23" s="22"/>
      <c r="G23" s="2"/>
    </row>
    <row r="24" customFormat="false" ht="15.75" hidden="false" customHeight="false" outlineLevel="0" collapsed="false">
      <c r="A24" s="24"/>
      <c r="B24" s="24"/>
      <c r="C24" s="24"/>
      <c r="D24" s="24"/>
      <c r="E24" s="24"/>
      <c r="F24" s="24"/>
      <c r="G24" s="2"/>
    </row>
    <row r="25" customFormat="false" ht="15.75" hidden="false" customHeight="false" outlineLevel="0" collapsed="false">
      <c r="A25" s="3" t="s">
        <v>25</v>
      </c>
      <c r="B25" s="3"/>
      <c r="C25" s="3"/>
      <c r="D25" s="3"/>
      <c r="E25" s="3"/>
      <c r="F25" s="3"/>
      <c r="G25" s="2"/>
    </row>
    <row r="26" customFormat="false" ht="15.75" hidden="false" customHeight="false" outlineLevel="0" collapsed="false">
      <c r="A26" s="27" t="s">
        <v>26</v>
      </c>
      <c r="B26" s="27" t="s">
        <v>27</v>
      </c>
      <c r="C26" s="27"/>
      <c r="D26" s="27" t="s">
        <v>28</v>
      </c>
      <c r="E26" s="27" t="s">
        <v>29</v>
      </c>
      <c r="F26" s="27" t="s">
        <v>30</v>
      </c>
      <c r="G26" s="2"/>
    </row>
    <row r="27" customFormat="false" ht="63" hidden="false" customHeight="false" outlineLevel="0" collapsed="false">
      <c r="A27" s="28" t="n">
        <v>16</v>
      </c>
      <c r="B27" s="28" t="s">
        <v>27</v>
      </c>
      <c r="C27" s="29" t="s">
        <v>31</v>
      </c>
      <c r="D27" s="30" t="s">
        <v>32</v>
      </c>
      <c r="E27" s="31" t="n">
        <v>45</v>
      </c>
      <c r="F27" s="31" t="n">
        <f aca="false">E27*A27</f>
        <v>720</v>
      </c>
      <c r="G27" s="2"/>
    </row>
    <row r="28" customFormat="false" ht="69" hidden="false" customHeight="true" outlineLevel="0" collapsed="false">
      <c r="A28" s="28" t="n">
        <v>4</v>
      </c>
      <c r="B28" s="28" t="s">
        <v>27</v>
      </c>
      <c r="C28" s="28" t="s">
        <v>33</v>
      </c>
      <c r="D28" s="32" t="s">
        <v>34</v>
      </c>
      <c r="E28" s="31" t="n">
        <v>1900</v>
      </c>
      <c r="F28" s="31" t="n">
        <f aca="false">E28*A28</f>
        <v>7600</v>
      </c>
      <c r="G28" s="2"/>
    </row>
    <row r="29" customFormat="false" ht="69" hidden="false" customHeight="true" outlineLevel="0" collapsed="false">
      <c r="A29" s="28" t="n">
        <v>1</v>
      </c>
      <c r="B29" s="28" t="s">
        <v>27</v>
      </c>
      <c r="C29" s="28" t="s">
        <v>35</v>
      </c>
      <c r="D29" s="32" t="s">
        <v>36</v>
      </c>
      <c r="E29" s="31" t="n">
        <v>1000</v>
      </c>
      <c r="F29" s="31" t="n">
        <f aca="false">E29*A29</f>
        <v>1000</v>
      </c>
      <c r="G29" s="2"/>
    </row>
    <row r="30" customFormat="false" ht="209.25" hidden="false" customHeight="true" outlineLevel="0" collapsed="false">
      <c r="A30" s="28" t="n">
        <v>1</v>
      </c>
      <c r="B30" s="28" t="s">
        <v>27</v>
      </c>
      <c r="C30" s="28" t="s">
        <v>35</v>
      </c>
      <c r="D30" s="33" t="s">
        <v>37</v>
      </c>
      <c r="E30" s="31" t="n">
        <v>4200</v>
      </c>
      <c r="F30" s="31" t="n">
        <f aca="false">E30*A30</f>
        <v>4200</v>
      </c>
      <c r="G30" s="2"/>
    </row>
    <row r="31" customFormat="false" ht="137.25" hidden="false" customHeight="true" outlineLevel="0" collapsed="false">
      <c r="A31" s="28" t="n">
        <v>1</v>
      </c>
      <c r="B31" s="28" t="s">
        <v>27</v>
      </c>
      <c r="C31" s="28" t="s">
        <v>35</v>
      </c>
      <c r="D31" s="33" t="s">
        <v>38</v>
      </c>
      <c r="E31" s="31" t="n">
        <v>600</v>
      </c>
      <c r="F31" s="31" t="n">
        <f aca="false">E31*A31</f>
        <v>600</v>
      </c>
      <c r="G31" s="2"/>
    </row>
    <row r="32" customFormat="false" ht="161.25" hidden="false" customHeight="true" outlineLevel="0" collapsed="false">
      <c r="A32" s="28" t="n">
        <v>4</v>
      </c>
      <c r="B32" s="28" t="s">
        <v>27</v>
      </c>
      <c r="C32" s="28" t="s">
        <v>39</v>
      </c>
      <c r="D32" s="34" t="s">
        <v>40</v>
      </c>
      <c r="E32" s="31" t="n">
        <v>1700</v>
      </c>
      <c r="F32" s="31" t="n">
        <f aca="false">E32*A32</f>
        <v>6800</v>
      </c>
      <c r="G32" s="2"/>
    </row>
    <row r="33" customFormat="false" ht="86.25" hidden="false" customHeight="true" outlineLevel="0" collapsed="false">
      <c r="A33" s="28" t="n">
        <v>2</v>
      </c>
      <c r="B33" s="28" t="s">
        <v>27</v>
      </c>
      <c r="C33" s="28" t="s">
        <v>41</v>
      </c>
      <c r="D33" s="35" t="s">
        <v>42</v>
      </c>
      <c r="E33" s="31" t="n">
        <v>70</v>
      </c>
      <c r="F33" s="31" t="n">
        <f aca="false">E33*A33</f>
        <v>140</v>
      </c>
      <c r="G33" s="2"/>
    </row>
    <row r="34" customFormat="false" ht="34.5" hidden="false" customHeight="true" outlineLevel="0" collapsed="false">
      <c r="A34" s="28" t="n">
        <v>4</v>
      </c>
      <c r="B34" s="28" t="s">
        <v>27</v>
      </c>
      <c r="C34" s="28" t="s">
        <v>43</v>
      </c>
      <c r="D34" s="30" t="s">
        <v>44</v>
      </c>
      <c r="E34" s="31" t="n">
        <v>1300</v>
      </c>
      <c r="F34" s="31" t="n">
        <f aca="false">E34*A34</f>
        <v>5200</v>
      </c>
      <c r="G34" s="2"/>
    </row>
    <row r="35" customFormat="false" ht="33.75" hidden="false" customHeight="true" outlineLevel="0" collapsed="false">
      <c r="A35" s="28" t="n">
        <v>1</v>
      </c>
      <c r="B35" s="28" t="s">
        <v>27</v>
      </c>
      <c r="C35" s="28" t="s">
        <v>45</v>
      </c>
      <c r="D35" s="30" t="s">
        <v>46</v>
      </c>
      <c r="E35" s="31" t="n">
        <v>1850</v>
      </c>
      <c r="F35" s="31" t="n">
        <f aca="false">E35*A35</f>
        <v>1850</v>
      </c>
      <c r="G35" s="2"/>
    </row>
    <row r="36" customFormat="false" ht="27" hidden="false" customHeight="true" outlineLevel="0" collapsed="false">
      <c r="A36" s="28" t="n">
        <v>3</v>
      </c>
      <c r="B36" s="28" t="s">
        <v>27</v>
      </c>
      <c r="C36" s="28" t="s">
        <v>47</v>
      </c>
      <c r="D36" s="30" t="s">
        <v>48</v>
      </c>
      <c r="E36" s="36" t="n">
        <v>800</v>
      </c>
      <c r="F36" s="31" t="n">
        <f aca="false">E36*A36</f>
        <v>2400</v>
      </c>
      <c r="G36" s="2"/>
    </row>
    <row r="37" s="30" customFormat="true" ht="35.25" hidden="false" customHeight="true" outlineLevel="0" collapsed="false">
      <c r="A37" s="29" t="n">
        <v>2</v>
      </c>
      <c r="B37" s="28" t="s">
        <v>27</v>
      </c>
      <c r="C37" s="29" t="s">
        <v>49</v>
      </c>
      <c r="D37" s="30" t="s">
        <v>50</v>
      </c>
      <c r="E37" s="37" t="n">
        <v>800</v>
      </c>
      <c r="F37" s="31" t="n">
        <f aca="false">E37*A37</f>
        <v>1600</v>
      </c>
    </row>
    <row r="38" s="38" customFormat="true" ht="48.75" hidden="false" customHeight="true" outlineLevel="0" collapsed="false">
      <c r="A38" s="29" t="n">
        <v>2</v>
      </c>
      <c r="B38" s="28" t="s">
        <v>27</v>
      </c>
      <c r="C38" s="29" t="s">
        <v>51</v>
      </c>
      <c r="D38" s="30" t="s">
        <v>52</v>
      </c>
      <c r="E38" s="37"/>
      <c r="F38" s="31" t="n">
        <f aca="false">E38*A38</f>
        <v>0</v>
      </c>
    </row>
    <row r="39" customFormat="false" ht="35.25" hidden="false" customHeight="true" outlineLevel="0" collapsed="false">
      <c r="A39" s="28" t="n">
        <v>1</v>
      </c>
      <c r="B39" s="28" t="s">
        <v>27</v>
      </c>
      <c r="C39" s="28" t="s">
        <v>35</v>
      </c>
      <c r="D39" s="39" t="s">
        <v>53</v>
      </c>
      <c r="E39" s="36" t="n">
        <v>680</v>
      </c>
      <c r="F39" s="31" t="n">
        <f aca="false">E39*A39</f>
        <v>680</v>
      </c>
      <c r="G39" s="2"/>
    </row>
    <row r="40" customFormat="false" ht="135.75" hidden="false" customHeight="true" outlineLevel="0" collapsed="false">
      <c r="A40" s="28" t="n">
        <v>2</v>
      </c>
      <c r="B40" s="28" t="s">
        <v>27</v>
      </c>
      <c r="C40" s="28" t="s">
        <v>54</v>
      </c>
      <c r="D40" s="35" t="s">
        <v>55</v>
      </c>
      <c r="E40" s="31" t="n">
        <v>250</v>
      </c>
      <c r="F40" s="31" t="n">
        <f aca="false">E40*A40</f>
        <v>500</v>
      </c>
      <c r="G40" s="2"/>
    </row>
    <row r="41" customFormat="false" ht="87" hidden="false" customHeight="true" outlineLevel="0" collapsed="false">
      <c r="A41" s="28" t="n">
        <v>36</v>
      </c>
      <c r="B41" s="28" t="s">
        <v>27</v>
      </c>
      <c r="C41" s="28" t="s">
        <v>56</v>
      </c>
      <c r="D41" s="40" t="s">
        <v>57</v>
      </c>
      <c r="E41" s="31" t="n">
        <v>800</v>
      </c>
      <c r="F41" s="31" t="n">
        <f aca="false">E41*A41</f>
        <v>28800</v>
      </c>
      <c r="G41" s="2"/>
    </row>
    <row r="42" customFormat="false" ht="108" hidden="false" customHeight="true" outlineLevel="0" collapsed="false">
      <c r="A42" s="28" t="n">
        <v>5</v>
      </c>
      <c r="B42" s="28" t="s">
        <v>27</v>
      </c>
      <c r="C42" s="29" t="s">
        <v>58</v>
      </c>
      <c r="D42" s="30" t="s">
        <v>59</v>
      </c>
      <c r="E42" s="31" t="n">
        <v>1700</v>
      </c>
      <c r="F42" s="31" t="n">
        <f aca="false">E42*A42</f>
        <v>8500</v>
      </c>
      <c r="G42" s="2"/>
    </row>
    <row r="43" customFormat="false" ht="84.75" hidden="false" customHeight="true" outlineLevel="0" collapsed="false">
      <c r="A43" s="28" t="n">
        <v>7</v>
      </c>
      <c r="B43" s="28" t="s">
        <v>27</v>
      </c>
      <c r="C43" s="29" t="s">
        <v>60</v>
      </c>
      <c r="D43" s="30" t="s">
        <v>61</v>
      </c>
      <c r="E43" s="31" t="n">
        <v>700</v>
      </c>
      <c r="F43" s="31" t="n">
        <f aca="false">E43*A43</f>
        <v>4900</v>
      </c>
      <c r="G43" s="2"/>
    </row>
    <row r="44" customFormat="false" ht="15.75" hidden="false" customHeight="false" outlineLevel="0" collapsed="false">
      <c r="A44" s="28" t="n">
        <v>1</v>
      </c>
      <c r="B44" s="28" t="s">
        <v>27</v>
      </c>
      <c r="C44" s="28" t="s">
        <v>62</v>
      </c>
      <c r="D44" s="30" t="s">
        <v>63</v>
      </c>
      <c r="E44" s="31" t="n">
        <v>2500</v>
      </c>
      <c r="F44" s="31" t="n">
        <f aca="false">E44*A44</f>
        <v>2500</v>
      </c>
      <c r="G44" s="2"/>
    </row>
    <row r="45" customFormat="false" ht="47.25" hidden="false" customHeight="false" outlineLevel="0" collapsed="false">
      <c r="A45" s="28" t="n">
        <v>27</v>
      </c>
      <c r="B45" s="28"/>
      <c r="C45" s="29" t="s">
        <v>64</v>
      </c>
      <c r="D45" s="30" t="s">
        <v>65</v>
      </c>
      <c r="E45" s="31" t="n">
        <v>70</v>
      </c>
      <c r="F45" s="31" t="n">
        <f aca="false">E45*A45</f>
        <v>1890</v>
      </c>
      <c r="G45" s="2"/>
    </row>
    <row r="46" customFormat="false" ht="122.25" hidden="false" customHeight="true" outlineLevel="0" collapsed="false">
      <c r="A46" s="28" t="n">
        <v>1</v>
      </c>
      <c r="B46" s="28" t="s">
        <v>27</v>
      </c>
      <c r="C46" s="28" t="s">
        <v>66</v>
      </c>
      <c r="D46" s="30" t="s">
        <v>67</v>
      </c>
      <c r="E46" s="31" t="n">
        <v>3000</v>
      </c>
      <c r="F46" s="31" t="n">
        <f aca="false">E46*A46</f>
        <v>3000</v>
      </c>
      <c r="G46" s="2"/>
    </row>
    <row r="47" customFormat="false" ht="15.75" hidden="false" customHeight="false" outlineLevel="0" collapsed="false">
      <c r="A47" s="28" t="n">
        <v>3</v>
      </c>
      <c r="B47" s="28" t="s">
        <v>27</v>
      </c>
      <c r="C47" s="28" t="s">
        <v>68</v>
      </c>
      <c r="D47" s="30" t="s">
        <v>69</v>
      </c>
      <c r="E47" s="31" t="n">
        <v>150</v>
      </c>
      <c r="F47" s="31" t="n">
        <f aca="false">E47*A47</f>
        <v>450</v>
      </c>
      <c r="G47" s="2"/>
    </row>
    <row r="48" customFormat="false" ht="31.5" hidden="false" customHeight="false" outlineLevel="0" collapsed="false">
      <c r="A48" s="28" t="n">
        <v>14</v>
      </c>
      <c r="B48" s="28"/>
      <c r="C48" s="29" t="s">
        <v>70</v>
      </c>
      <c r="D48" s="30" t="s">
        <v>71</v>
      </c>
      <c r="E48" s="31" t="n">
        <v>800</v>
      </c>
      <c r="F48" s="31" t="n">
        <f aca="false">E48*A48</f>
        <v>11200</v>
      </c>
      <c r="G48" s="2"/>
    </row>
    <row r="49" customFormat="false" ht="47.25" hidden="false" customHeight="false" outlineLevel="0" collapsed="false">
      <c r="A49" s="28" t="n">
        <v>18</v>
      </c>
      <c r="B49" s="28"/>
      <c r="C49" s="29" t="s">
        <v>72</v>
      </c>
      <c r="D49" s="30" t="s">
        <v>73</v>
      </c>
      <c r="E49" s="31" t="n">
        <v>80</v>
      </c>
      <c r="F49" s="31" t="n">
        <f aca="false">E49*A49</f>
        <v>1440</v>
      </c>
      <c r="G49" s="2"/>
    </row>
    <row r="50" customFormat="false" ht="72.75" hidden="false" customHeight="true" outlineLevel="0" collapsed="false">
      <c r="A50" s="28" t="n">
        <v>9</v>
      </c>
      <c r="B50" s="28"/>
      <c r="C50" s="29" t="s">
        <v>74</v>
      </c>
      <c r="D50" s="30" t="s">
        <v>75</v>
      </c>
      <c r="E50" s="31" t="n">
        <v>80</v>
      </c>
      <c r="F50" s="31" t="n">
        <f aca="false">E50*A50</f>
        <v>720</v>
      </c>
      <c r="G50" s="2"/>
    </row>
    <row r="51" customFormat="false" ht="117.75" hidden="false" customHeight="true" outlineLevel="0" collapsed="false">
      <c r="A51" s="28" t="n">
        <v>3</v>
      </c>
      <c r="B51" s="28" t="s">
        <v>27</v>
      </c>
      <c r="C51" s="29" t="s">
        <v>76</v>
      </c>
      <c r="D51" s="30" t="s">
        <v>77</v>
      </c>
      <c r="E51" s="31" t="n">
        <v>700</v>
      </c>
      <c r="F51" s="31" t="n">
        <f aca="false">E51*A51</f>
        <v>2100</v>
      </c>
      <c r="G51" s="2"/>
    </row>
    <row r="52" customFormat="false" ht="132" hidden="false" customHeight="true" outlineLevel="0" collapsed="false">
      <c r="A52" s="28" t="n">
        <v>3</v>
      </c>
      <c r="B52" s="28" t="s">
        <v>27</v>
      </c>
      <c r="C52" s="29" t="s">
        <v>76</v>
      </c>
      <c r="D52" s="30" t="s">
        <v>78</v>
      </c>
      <c r="E52" s="31" t="n">
        <v>950</v>
      </c>
      <c r="F52" s="31" t="n">
        <f aca="false">E52*A52</f>
        <v>2850</v>
      </c>
      <c r="G52" s="2"/>
    </row>
    <row r="53" customFormat="false" ht="63" hidden="false" customHeight="false" outlineLevel="0" collapsed="false">
      <c r="A53" s="28" t="n">
        <v>19</v>
      </c>
      <c r="B53" s="28" t="s">
        <v>27</v>
      </c>
      <c r="C53" s="28" t="s">
        <v>79</v>
      </c>
      <c r="D53" s="30" t="s">
        <v>80</v>
      </c>
      <c r="E53" s="31" t="n">
        <v>35</v>
      </c>
      <c r="F53" s="31" t="n">
        <f aca="false">E53*A53</f>
        <v>665</v>
      </c>
      <c r="G53" s="2"/>
    </row>
    <row r="54" customFormat="false" ht="103.5" hidden="false" customHeight="true" outlineLevel="0" collapsed="false">
      <c r="A54" s="28" t="n">
        <v>10</v>
      </c>
      <c r="B54" s="28" t="s">
        <v>27</v>
      </c>
      <c r="C54" s="28" t="s">
        <v>62</v>
      </c>
      <c r="D54" s="30" t="s">
        <v>81</v>
      </c>
      <c r="E54" s="31" t="n">
        <v>320</v>
      </c>
      <c r="F54" s="31" t="n">
        <f aca="false">E54*A54</f>
        <v>3200</v>
      </c>
      <c r="G54" s="2"/>
    </row>
    <row r="55" customFormat="false" ht="164.25" hidden="false" customHeight="true" outlineLevel="0" collapsed="false">
      <c r="A55" s="28" t="n">
        <v>10</v>
      </c>
      <c r="B55" s="28" t="s">
        <v>27</v>
      </c>
      <c r="C55" s="29" t="s">
        <v>82</v>
      </c>
      <c r="D55" s="30" t="s">
        <v>83</v>
      </c>
      <c r="E55" s="31" t="n">
        <v>350</v>
      </c>
      <c r="F55" s="31" t="n">
        <f aca="false">E55*A55</f>
        <v>3500</v>
      </c>
      <c r="G55" s="2"/>
    </row>
    <row r="56" customFormat="false" ht="15.75" hidden="false" customHeight="false" outlineLevel="0" collapsed="false">
      <c r="A56" s="28" t="n">
        <v>1</v>
      </c>
      <c r="B56" s="28" t="s">
        <v>27</v>
      </c>
      <c r="C56" s="28" t="s">
        <v>62</v>
      </c>
      <c r="D56" s="30" t="s">
        <v>84</v>
      </c>
      <c r="E56" s="31" t="n">
        <v>500</v>
      </c>
      <c r="F56" s="31" t="n">
        <f aca="false">E56*A56</f>
        <v>500</v>
      </c>
      <c r="G56" s="2"/>
    </row>
    <row r="57" customFormat="false" ht="48.75" hidden="false" customHeight="true" outlineLevel="0" collapsed="false">
      <c r="A57" s="28" t="n">
        <v>16</v>
      </c>
      <c r="B57" s="28" t="s">
        <v>27</v>
      </c>
      <c r="C57" s="29" t="s">
        <v>85</v>
      </c>
      <c r="D57" s="30" t="s">
        <v>86</v>
      </c>
      <c r="E57" s="31" t="n">
        <v>50</v>
      </c>
      <c r="F57" s="31" t="n">
        <f aca="false">E57*A57</f>
        <v>800</v>
      </c>
      <c r="G57" s="2"/>
    </row>
    <row r="58" customFormat="false" ht="309.75" hidden="false" customHeight="true" outlineLevel="0" collapsed="false">
      <c r="A58" s="28" t="n">
        <v>3</v>
      </c>
      <c r="B58" s="28" t="s">
        <v>27</v>
      </c>
      <c r="C58" s="29" t="s">
        <v>87</v>
      </c>
      <c r="D58" s="40" t="s">
        <v>88</v>
      </c>
      <c r="E58" s="31" t="n">
        <v>8000</v>
      </c>
      <c r="F58" s="31" t="n">
        <f aca="false">E58*A58</f>
        <v>24000</v>
      </c>
      <c r="G58" s="2"/>
    </row>
    <row r="59" customFormat="false" ht="296.25" hidden="false" customHeight="true" outlineLevel="0" collapsed="false">
      <c r="A59" s="28" t="n">
        <v>1</v>
      </c>
      <c r="B59" s="28" t="s">
        <v>27</v>
      </c>
      <c r="C59" s="28" t="s">
        <v>89</v>
      </c>
      <c r="D59" s="30" t="s">
        <v>90</v>
      </c>
      <c r="E59" s="31" t="n">
        <v>15000</v>
      </c>
      <c r="F59" s="31" t="n">
        <f aca="false">E59*A59</f>
        <v>15000</v>
      </c>
      <c r="G59" s="2"/>
    </row>
    <row r="60" customFormat="false" ht="110.25" hidden="false" customHeight="false" outlineLevel="0" collapsed="false">
      <c r="A60" s="28" t="n">
        <v>1</v>
      </c>
      <c r="B60" s="28" t="s">
        <v>27</v>
      </c>
      <c r="C60" s="29" t="s">
        <v>91</v>
      </c>
      <c r="D60" s="30" t="s">
        <v>92</v>
      </c>
      <c r="E60" s="31" t="n">
        <v>1500</v>
      </c>
      <c r="F60" s="31" t="n">
        <f aca="false">E60*A60</f>
        <v>1500</v>
      </c>
      <c r="G60" s="2"/>
    </row>
    <row r="61" customFormat="false" ht="184.5" hidden="false" customHeight="true" outlineLevel="0" collapsed="false">
      <c r="A61" s="28" t="n">
        <v>2</v>
      </c>
      <c r="B61" s="28" t="s">
        <v>27</v>
      </c>
      <c r="C61" s="28" t="s">
        <v>93</v>
      </c>
      <c r="D61" s="30" t="s">
        <v>94</v>
      </c>
      <c r="E61" s="31" t="n">
        <v>200</v>
      </c>
      <c r="F61" s="31" t="n">
        <f aca="false">E61*A61</f>
        <v>400</v>
      </c>
      <c r="G61" s="2"/>
    </row>
    <row r="62" customFormat="false" ht="31.5" hidden="false" customHeight="false" outlineLevel="0" collapsed="false">
      <c r="A62" s="28" t="n">
        <v>5</v>
      </c>
      <c r="B62" s="28" t="s">
        <v>27</v>
      </c>
      <c r="C62" s="29" t="s">
        <v>95</v>
      </c>
      <c r="D62" s="30" t="s">
        <v>96</v>
      </c>
      <c r="E62" s="31" t="n">
        <v>950</v>
      </c>
      <c r="F62" s="31" t="n">
        <f aca="false">E62*A62</f>
        <v>4750</v>
      </c>
      <c r="G62" s="2"/>
    </row>
    <row r="63" customFormat="false" ht="204.75" hidden="false" customHeight="false" outlineLevel="0" collapsed="false">
      <c r="A63" s="28" t="n">
        <v>9</v>
      </c>
      <c r="B63" s="28" t="s">
        <v>27</v>
      </c>
      <c r="C63" s="29" t="s">
        <v>97</v>
      </c>
      <c r="D63" s="30" t="s">
        <v>98</v>
      </c>
      <c r="E63" s="31" t="n">
        <v>250</v>
      </c>
      <c r="F63" s="31" t="n">
        <f aca="false">E63*A63</f>
        <v>2250</v>
      </c>
      <c r="G63" s="2"/>
    </row>
    <row r="64" customFormat="false" ht="135" hidden="false" customHeight="true" outlineLevel="0" collapsed="false">
      <c r="A64" s="28" t="n">
        <v>2</v>
      </c>
      <c r="B64" s="28" t="s">
        <v>27</v>
      </c>
      <c r="C64" s="28" t="s">
        <v>54</v>
      </c>
      <c r="D64" s="30" t="s">
        <v>99</v>
      </c>
      <c r="E64" s="31" t="n">
        <v>300</v>
      </c>
      <c r="F64" s="31" t="n">
        <f aca="false">E64*A64</f>
        <v>600</v>
      </c>
      <c r="G64" s="2"/>
    </row>
    <row r="65" customFormat="false" ht="90.75" hidden="false" customHeight="true" outlineLevel="0" collapsed="false">
      <c r="A65" s="28" t="n">
        <v>5</v>
      </c>
      <c r="B65" s="28" t="s">
        <v>27</v>
      </c>
      <c r="C65" s="29" t="s">
        <v>100</v>
      </c>
      <c r="D65" s="30" t="s">
        <v>101</v>
      </c>
      <c r="E65" s="31" t="n">
        <v>120</v>
      </c>
      <c r="F65" s="31" t="n">
        <f aca="false">E65*A65</f>
        <v>600</v>
      </c>
      <c r="G65" s="2"/>
    </row>
    <row r="66" customFormat="false" ht="110.25" hidden="false" customHeight="false" outlineLevel="0" collapsed="false">
      <c r="A66" s="28" t="n">
        <v>1</v>
      </c>
      <c r="B66" s="28" t="s">
        <v>27</v>
      </c>
      <c r="C66" s="28" t="s">
        <v>102</v>
      </c>
      <c r="D66" s="30" t="s">
        <v>103</v>
      </c>
      <c r="E66" s="31" t="n">
        <v>2500</v>
      </c>
      <c r="F66" s="31" t="n">
        <f aca="false">E66*A66</f>
        <v>2500</v>
      </c>
      <c r="G66" s="2"/>
    </row>
    <row r="67" customFormat="false" ht="173.25" hidden="false" customHeight="false" outlineLevel="0" collapsed="false">
      <c r="A67" s="28" t="n">
        <v>2</v>
      </c>
      <c r="B67" s="28" t="s">
        <v>27</v>
      </c>
      <c r="C67" s="28" t="s">
        <v>104</v>
      </c>
      <c r="D67" s="30" t="s">
        <v>105</v>
      </c>
      <c r="E67" s="31" t="n">
        <v>200</v>
      </c>
      <c r="F67" s="31" t="n">
        <f aca="false">E67*A67</f>
        <v>400</v>
      </c>
      <c r="G67" s="2"/>
    </row>
    <row r="68" customFormat="false" ht="75.75" hidden="false" customHeight="true" outlineLevel="0" collapsed="false">
      <c r="A68" s="28" t="n">
        <v>2</v>
      </c>
      <c r="B68" s="28" t="s">
        <v>106</v>
      </c>
      <c r="C68" s="28" t="s">
        <v>107</v>
      </c>
      <c r="D68" s="30" t="s">
        <v>108</v>
      </c>
      <c r="E68" s="31" t="n">
        <v>100</v>
      </c>
      <c r="F68" s="31" t="n">
        <f aca="false">E68*A68</f>
        <v>200</v>
      </c>
      <c r="G68" s="2"/>
    </row>
    <row r="69" customFormat="false" ht="31.5" hidden="false" customHeight="false" outlineLevel="0" collapsed="false">
      <c r="A69" s="28" t="n">
        <v>20</v>
      </c>
      <c r="B69" s="28" t="s">
        <v>106</v>
      </c>
      <c r="C69" s="28" t="s">
        <v>107</v>
      </c>
      <c r="D69" s="30" t="s">
        <v>109</v>
      </c>
      <c r="E69" s="31" t="n">
        <v>20</v>
      </c>
      <c r="F69" s="31" t="n">
        <f aca="false">E69*A69</f>
        <v>400</v>
      </c>
      <c r="G69" s="2"/>
    </row>
    <row r="70" customFormat="false" ht="43.5" hidden="false" customHeight="true" outlineLevel="0" collapsed="false">
      <c r="A70" s="28" t="n">
        <v>15</v>
      </c>
      <c r="B70" s="28" t="s">
        <v>106</v>
      </c>
      <c r="C70" s="28" t="s">
        <v>107</v>
      </c>
      <c r="D70" s="30" t="s">
        <v>110</v>
      </c>
      <c r="E70" s="31" t="n">
        <v>75</v>
      </c>
      <c r="F70" s="31" t="n">
        <f aca="false">E70*A70</f>
        <v>1125</v>
      </c>
      <c r="G70" s="2"/>
    </row>
    <row r="71" customFormat="false" ht="75.75" hidden="false" customHeight="true" outlineLevel="0" collapsed="false">
      <c r="A71" s="28" t="n">
        <v>20</v>
      </c>
      <c r="B71" s="28" t="s">
        <v>106</v>
      </c>
      <c r="C71" s="28" t="s">
        <v>107</v>
      </c>
      <c r="D71" s="30" t="s">
        <v>111</v>
      </c>
      <c r="E71" s="31" t="n">
        <v>35</v>
      </c>
      <c r="F71" s="31" t="n">
        <f aca="false">E71*A71</f>
        <v>700</v>
      </c>
      <c r="G71" s="2"/>
    </row>
    <row r="72" customFormat="false" ht="183.75" hidden="false" customHeight="true" outlineLevel="0" collapsed="false">
      <c r="A72" s="28" t="n">
        <v>10</v>
      </c>
      <c r="B72" s="28" t="s">
        <v>106</v>
      </c>
      <c r="C72" s="28" t="s">
        <v>107</v>
      </c>
      <c r="D72" s="30" t="s">
        <v>112</v>
      </c>
      <c r="E72" s="31" t="n">
        <v>200</v>
      </c>
      <c r="F72" s="31" t="n">
        <f aca="false">E72*A72</f>
        <v>2000</v>
      </c>
      <c r="G72" s="2"/>
    </row>
    <row r="73" customFormat="false" ht="150" hidden="false" customHeight="true" outlineLevel="0" collapsed="false">
      <c r="A73" s="28" t="n">
        <v>5</v>
      </c>
      <c r="B73" s="28" t="s">
        <v>106</v>
      </c>
      <c r="C73" s="28" t="s">
        <v>107</v>
      </c>
      <c r="D73" s="41" t="s">
        <v>113</v>
      </c>
      <c r="E73" s="31" t="n">
        <v>80</v>
      </c>
      <c r="F73" s="31" t="n">
        <f aca="false">E73*A73</f>
        <v>400</v>
      </c>
      <c r="G73" s="2"/>
    </row>
    <row r="74" customFormat="false" ht="43.5" hidden="false" customHeight="true" outlineLevel="0" collapsed="false">
      <c r="A74" s="28" t="n">
        <v>50</v>
      </c>
      <c r="B74" s="28" t="s">
        <v>106</v>
      </c>
      <c r="C74" s="28" t="s">
        <v>107</v>
      </c>
      <c r="D74" s="42" t="s">
        <v>114</v>
      </c>
      <c r="E74" s="31" t="n">
        <v>10</v>
      </c>
      <c r="F74" s="31" t="n">
        <f aca="false">E74*A74</f>
        <v>500</v>
      </c>
      <c r="G74" s="2"/>
    </row>
    <row r="75" customFormat="false" ht="27.75" hidden="false" customHeight="true" outlineLevel="0" collapsed="false">
      <c r="A75" s="28" t="n">
        <v>20</v>
      </c>
      <c r="B75" s="28" t="s">
        <v>106</v>
      </c>
      <c r="C75" s="28" t="s">
        <v>107</v>
      </c>
      <c r="D75" s="42" t="s">
        <v>115</v>
      </c>
      <c r="E75" s="31" t="n">
        <v>20</v>
      </c>
      <c r="F75" s="31" t="n">
        <f aca="false">E75*A75</f>
        <v>400</v>
      </c>
      <c r="G75" s="2"/>
    </row>
    <row r="76" customFormat="false" ht="27" hidden="false" customHeight="true" outlineLevel="0" collapsed="false">
      <c r="A76" s="28" t="n">
        <v>20</v>
      </c>
      <c r="B76" s="28" t="s">
        <v>106</v>
      </c>
      <c r="C76" s="28" t="s">
        <v>107</v>
      </c>
      <c r="D76" s="42" t="s">
        <v>116</v>
      </c>
      <c r="E76" s="31" t="n">
        <v>30</v>
      </c>
      <c r="F76" s="31" t="n">
        <f aca="false">E76*A76</f>
        <v>600</v>
      </c>
      <c r="G76" s="2"/>
    </row>
    <row r="77" customFormat="false" ht="78.75" hidden="false" customHeight="false" outlineLevel="0" collapsed="false">
      <c r="A77" s="28" t="n">
        <v>5</v>
      </c>
      <c r="B77" s="28" t="s">
        <v>106</v>
      </c>
      <c r="C77" s="28" t="s">
        <v>117</v>
      </c>
      <c r="D77" s="30" t="s">
        <v>118</v>
      </c>
      <c r="E77" s="31" t="n">
        <v>360</v>
      </c>
      <c r="F77" s="31" t="n">
        <f aca="false">E77*A77</f>
        <v>1800</v>
      </c>
      <c r="G77" s="2"/>
    </row>
    <row r="78" customFormat="false" ht="15.75" hidden="false" customHeight="false" outlineLevel="0" collapsed="false">
      <c r="A78" s="28" t="n">
        <v>1</v>
      </c>
      <c r="B78" s="28" t="s">
        <v>27</v>
      </c>
      <c r="C78" s="28" t="s">
        <v>119</v>
      </c>
      <c r="D78" s="39" t="s">
        <v>120</v>
      </c>
      <c r="E78" s="31" t="n">
        <v>1100</v>
      </c>
      <c r="F78" s="31" t="n">
        <f aca="false">E78*A78</f>
        <v>1100</v>
      </c>
      <c r="G78" s="2"/>
    </row>
    <row r="79" customFormat="false" ht="54.75" hidden="false" customHeight="true" outlineLevel="0" collapsed="false">
      <c r="A79" s="28" t="n">
        <v>8</v>
      </c>
      <c r="B79" s="28" t="s">
        <v>27</v>
      </c>
      <c r="C79" s="28" t="s">
        <v>121</v>
      </c>
      <c r="D79" s="30" t="s">
        <v>122</v>
      </c>
      <c r="E79" s="31" t="n">
        <v>400</v>
      </c>
      <c r="F79" s="31" t="n">
        <f aca="false">E79*A79</f>
        <v>3200</v>
      </c>
      <c r="G79" s="2"/>
    </row>
    <row r="80" customFormat="false" ht="82.5" hidden="false" customHeight="true" outlineLevel="0" collapsed="false">
      <c r="A80" s="28" t="n">
        <v>4</v>
      </c>
      <c r="B80" s="28" t="s">
        <v>27</v>
      </c>
      <c r="C80" s="29" t="s">
        <v>123</v>
      </c>
      <c r="D80" s="30" t="s">
        <v>124</v>
      </c>
      <c r="E80" s="31" t="n">
        <v>1500</v>
      </c>
      <c r="F80" s="31" t="n">
        <f aca="false">E80*A80</f>
        <v>6000</v>
      </c>
      <c r="G80" s="2"/>
    </row>
    <row r="81" customFormat="false" ht="31.5" hidden="false" customHeight="false" outlineLevel="0" collapsed="false">
      <c r="A81" s="28" t="n">
        <v>10</v>
      </c>
      <c r="B81" s="28" t="s">
        <v>27</v>
      </c>
      <c r="C81" s="28"/>
      <c r="D81" s="30" t="s">
        <v>125</v>
      </c>
      <c r="E81" s="31" t="n">
        <v>50</v>
      </c>
      <c r="F81" s="31" t="n">
        <f aca="false">E81*A81</f>
        <v>500</v>
      </c>
      <c r="G81" s="2"/>
    </row>
    <row r="82" customFormat="false" ht="110.25" hidden="false" customHeight="false" outlineLevel="0" collapsed="false">
      <c r="A82" s="28" t="n">
        <v>14</v>
      </c>
      <c r="B82" s="28" t="s">
        <v>27</v>
      </c>
      <c r="C82" s="28" t="s">
        <v>126</v>
      </c>
      <c r="D82" s="30" t="s">
        <v>127</v>
      </c>
      <c r="E82" s="31" t="n">
        <v>160</v>
      </c>
      <c r="F82" s="31" t="n">
        <f aca="false">E82*A82</f>
        <v>2240</v>
      </c>
      <c r="G82" s="2"/>
    </row>
    <row r="83" customFormat="false" ht="31.5" hidden="false" customHeight="false" outlineLevel="0" collapsed="false">
      <c r="A83" s="28" t="n">
        <v>20</v>
      </c>
      <c r="B83" s="28"/>
      <c r="C83" s="28" t="s">
        <v>128</v>
      </c>
      <c r="D83" s="30" t="s">
        <v>129</v>
      </c>
      <c r="E83" s="31" t="n">
        <v>350</v>
      </c>
      <c r="F83" s="31" t="n">
        <f aca="false">E83*A83</f>
        <v>7000</v>
      </c>
      <c r="G83" s="2"/>
    </row>
    <row r="84" customFormat="false" ht="56.25" hidden="false" customHeight="true" outlineLevel="0" collapsed="false">
      <c r="A84" s="28" t="n">
        <v>11</v>
      </c>
      <c r="B84" s="28" t="s">
        <v>27</v>
      </c>
      <c r="C84" s="29" t="s">
        <v>130</v>
      </c>
      <c r="D84" s="30" t="s">
        <v>131</v>
      </c>
      <c r="E84" s="31" t="n">
        <v>380</v>
      </c>
      <c r="F84" s="31" t="n">
        <f aca="false">E84*A84</f>
        <v>4180</v>
      </c>
      <c r="G84" s="2"/>
    </row>
    <row r="85" customFormat="false" ht="115.5" hidden="false" customHeight="true" outlineLevel="0" collapsed="false">
      <c r="A85" s="28" t="n">
        <v>13</v>
      </c>
      <c r="B85" s="28" t="s">
        <v>27</v>
      </c>
      <c r="C85" s="29" t="s">
        <v>132</v>
      </c>
      <c r="D85" s="30" t="s">
        <v>133</v>
      </c>
      <c r="E85" s="31" t="n">
        <v>70</v>
      </c>
      <c r="F85" s="31" t="n">
        <f aca="false">E85*A85</f>
        <v>910</v>
      </c>
      <c r="G85" s="2"/>
    </row>
    <row r="86" customFormat="false" ht="336" hidden="false" customHeight="true" outlineLevel="0" collapsed="false">
      <c r="A86" s="28" t="n">
        <v>4</v>
      </c>
      <c r="B86" s="28" t="s">
        <v>27</v>
      </c>
      <c r="C86" s="29" t="s">
        <v>134</v>
      </c>
      <c r="D86" s="30" t="s">
        <v>135</v>
      </c>
      <c r="E86" s="31" t="n">
        <v>500</v>
      </c>
      <c r="F86" s="31" t="n">
        <f aca="false">E86*A86</f>
        <v>2000</v>
      </c>
      <c r="G86" s="2"/>
    </row>
    <row r="87" customFormat="false" ht="139.5" hidden="false" customHeight="true" outlineLevel="0" collapsed="false">
      <c r="A87" s="28" t="n">
        <v>2</v>
      </c>
      <c r="B87" s="28" t="s">
        <v>27</v>
      </c>
      <c r="C87" s="29" t="s">
        <v>136</v>
      </c>
      <c r="D87" s="30" t="s">
        <v>137</v>
      </c>
      <c r="E87" s="31" t="n">
        <v>1100</v>
      </c>
      <c r="F87" s="31" t="n">
        <f aca="false">E87*A87</f>
        <v>2200</v>
      </c>
      <c r="G87" s="2"/>
    </row>
    <row r="88" customFormat="false" ht="146.25" hidden="false" customHeight="true" outlineLevel="0" collapsed="false">
      <c r="A88" s="28" t="n">
        <v>10</v>
      </c>
      <c r="B88" s="28" t="s">
        <v>27</v>
      </c>
      <c r="C88" s="29" t="s">
        <v>138</v>
      </c>
      <c r="D88" s="30" t="s">
        <v>139</v>
      </c>
      <c r="E88" s="31" t="n">
        <v>1400</v>
      </c>
      <c r="F88" s="31" t="n">
        <f aca="false">E88*A88</f>
        <v>14000</v>
      </c>
      <c r="G88" s="2"/>
    </row>
    <row r="89" customFormat="false" ht="282" hidden="false" customHeight="true" outlineLevel="0" collapsed="false">
      <c r="A89" s="28" t="n">
        <v>1</v>
      </c>
      <c r="B89" s="28" t="s">
        <v>27</v>
      </c>
      <c r="C89" s="29" t="s">
        <v>89</v>
      </c>
      <c r="D89" s="30" t="s">
        <v>140</v>
      </c>
      <c r="E89" s="31" t="n">
        <v>1600</v>
      </c>
      <c r="F89" s="31" t="n">
        <f aca="false">E89*A89</f>
        <v>1600</v>
      </c>
      <c r="G89" s="2"/>
    </row>
    <row r="90" customFormat="false" ht="25.5" hidden="false" customHeight="true" outlineLevel="0" collapsed="false">
      <c r="A90" s="28" t="n">
        <v>5</v>
      </c>
      <c r="B90" s="28" t="s">
        <v>27</v>
      </c>
      <c r="C90" s="29" t="s">
        <v>141</v>
      </c>
      <c r="D90" s="30" t="s">
        <v>142</v>
      </c>
      <c r="E90" s="31" t="n">
        <v>500</v>
      </c>
      <c r="F90" s="31" t="n">
        <f aca="false">E90*A90</f>
        <v>2500</v>
      </c>
      <c r="G90" s="2"/>
    </row>
    <row r="91" customFormat="false" ht="63.75" hidden="false" customHeight="true" outlineLevel="0" collapsed="false">
      <c r="A91" s="28" t="n">
        <v>13</v>
      </c>
      <c r="B91" s="28" t="s">
        <v>27</v>
      </c>
      <c r="C91" s="29" t="s">
        <v>143</v>
      </c>
      <c r="D91" s="30" t="s">
        <v>144</v>
      </c>
      <c r="E91" s="31" t="n">
        <v>2400</v>
      </c>
      <c r="F91" s="31" t="n">
        <f aca="false">E91*A91</f>
        <v>31200</v>
      </c>
      <c r="G91" s="2"/>
    </row>
    <row r="92" customFormat="false" ht="63" hidden="false" customHeight="false" outlineLevel="0" collapsed="false">
      <c r="A92" s="28" t="n">
        <v>2</v>
      </c>
      <c r="B92" s="28" t="s">
        <v>27</v>
      </c>
      <c r="C92" s="28" t="s">
        <v>145</v>
      </c>
      <c r="D92" s="43" t="s">
        <v>146</v>
      </c>
      <c r="E92" s="31" t="n">
        <v>3700</v>
      </c>
      <c r="F92" s="31" t="n">
        <f aca="false">E92*A92</f>
        <v>7400</v>
      </c>
      <c r="G92" s="2"/>
    </row>
    <row r="93" customFormat="false" ht="31.5" hidden="false" customHeight="false" outlineLevel="0" collapsed="false">
      <c r="A93" s="28" t="n">
        <v>1</v>
      </c>
      <c r="B93" s="28" t="s">
        <v>27</v>
      </c>
      <c r="C93" s="28" t="s">
        <v>147</v>
      </c>
      <c r="D93" s="32" t="s">
        <v>148</v>
      </c>
      <c r="E93" s="31" t="n">
        <v>250</v>
      </c>
      <c r="F93" s="31" t="n">
        <f aca="false">E93*A93</f>
        <v>250</v>
      </c>
      <c r="G93" s="2"/>
    </row>
    <row r="94" customFormat="false" ht="50.25" hidden="false" customHeight="true" outlineLevel="0" collapsed="false">
      <c r="A94" s="28" t="n">
        <v>2</v>
      </c>
      <c r="B94" s="28" t="s">
        <v>27</v>
      </c>
      <c r="C94" s="28" t="s">
        <v>149</v>
      </c>
      <c r="D94" s="33" t="s">
        <v>150</v>
      </c>
      <c r="E94" s="31" t="n">
        <v>500</v>
      </c>
      <c r="F94" s="31" t="n">
        <f aca="false">E94*A94</f>
        <v>1000</v>
      </c>
      <c r="G94" s="2"/>
    </row>
    <row r="95" customFormat="false" ht="59.25" hidden="false" customHeight="true" outlineLevel="0" collapsed="false">
      <c r="A95" s="28" t="n">
        <v>3</v>
      </c>
      <c r="B95" s="28" t="s">
        <v>27</v>
      </c>
      <c r="C95" s="28" t="s">
        <v>151</v>
      </c>
      <c r="D95" s="44" t="s">
        <v>152</v>
      </c>
      <c r="E95" s="31" t="n">
        <v>1800</v>
      </c>
      <c r="F95" s="31" t="n">
        <f aca="false">E95*A95</f>
        <v>5400</v>
      </c>
      <c r="G95" s="2"/>
    </row>
    <row r="96" customFormat="false" ht="47.25" hidden="false" customHeight="false" outlineLevel="0" collapsed="false">
      <c r="A96" s="28" t="n">
        <v>1</v>
      </c>
      <c r="B96" s="28" t="s">
        <v>27</v>
      </c>
      <c r="C96" s="28" t="s">
        <v>153</v>
      </c>
      <c r="D96" s="43" t="s">
        <v>154</v>
      </c>
      <c r="E96" s="31" t="n">
        <v>1700</v>
      </c>
      <c r="F96" s="31" t="n">
        <f aca="false">E96*A96</f>
        <v>1700</v>
      </c>
      <c r="G96" s="2"/>
    </row>
    <row r="97" customFormat="false" ht="49.5" hidden="false" customHeight="true" outlineLevel="0" collapsed="false">
      <c r="A97" s="28" t="n">
        <v>3</v>
      </c>
      <c r="B97" s="28" t="s">
        <v>27</v>
      </c>
      <c r="C97" s="28" t="s">
        <v>155</v>
      </c>
      <c r="D97" s="43" t="s">
        <v>156</v>
      </c>
      <c r="E97" s="31" t="n">
        <v>780</v>
      </c>
      <c r="F97" s="31" t="n">
        <f aca="false">E97*A97</f>
        <v>2340</v>
      </c>
      <c r="G97" s="2"/>
    </row>
    <row r="98" customFormat="false" ht="49.5" hidden="false" customHeight="true" outlineLevel="0" collapsed="false">
      <c r="A98" s="28" t="n">
        <v>4</v>
      </c>
      <c r="B98" s="28" t="s">
        <v>27</v>
      </c>
      <c r="C98" s="29" t="s">
        <v>157</v>
      </c>
      <c r="D98" s="32" t="s">
        <v>158</v>
      </c>
      <c r="E98" s="31" t="n">
        <v>620</v>
      </c>
      <c r="F98" s="31" t="n">
        <f aca="false">E98*A98</f>
        <v>2480</v>
      </c>
      <c r="G98" s="2"/>
    </row>
    <row r="99" customFormat="false" ht="209.25" hidden="false" customHeight="true" outlineLevel="0" collapsed="false">
      <c r="A99" s="28" t="n">
        <v>3</v>
      </c>
      <c r="B99" s="28" t="s">
        <v>27</v>
      </c>
      <c r="C99" s="28" t="s">
        <v>159</v>
      </c>
      <c r="D99" s="35" t="s">
        <v>160</v>
      </c>
      <c r="E99" s="31" t="n">
        <v>450</v>
      </c>
      <c r="F99" s="31" t="n">
        <f aca="false">E99*A99</f>
        <v>1350</v>
      </c>
      <c r="G99" s="2"/>
    </row>
    <row r="100" customFormat="false" ht="45.75" hidden="false" customHeight="true" outlineLevel="0" collapsed="false">
      <c r="A100" s="28" t="n">
        <v>1</v>
      </c>
      <c r="B100" s="28" t="s">
        <v>27</v>
      </c>
      <c r="C100" s="28" t="s">
        <v>161</v>
      </c>
      <c r="D100" s="30" t="s">
        <v>162</v>
      </c>
      <c r="E100" s="31" t="n">
        <v>8000</v>
      </c>
      <c r="F100" s="31" t="n">
        <f aca="false">E100*A100</f>
        <v>8000</v>
      </c>
      <c r="G100" s="2"/>
    </row>
    <row r="101" customFormat="false" ht="47.25" hidden="false" customHeight="false" outlineLevel="0" collapsed="false">
      <c r="A101" s="28" t="n">
        <v>12</v>
      </c>
      <c r="B101" s="28" t="s">
        <v>27</v>
      </c>
      <c r="C101" s="29" t="s">
        <v>163</v>
      </c>
      <c r="D101" s="30" t="s">
        <v>164</v>
      </c>
      <c r="E101" s="31" t="n">
        <v>100</v>
      </c>
      <c r="F101" s="31" t="n">
        <f aca="false">E101*A101</f>
        <v>1200</v>
      </c>
      <c r="G101" s="2"/>
    </row>
    <row r="102" customFormat="false" ht="15.75" hidden="false" customHeight="false" outlineLevel="0" collapsed="false">
      <c r="A102" s="28" t="n">
        <v>12</v>
      </c>
      <c r="B102" s="28" t="s">
        <v>27</v>
      </c>
      <c r="C102" s="28" t="s">
        <v>165</v>
      </c>
      <c r="D102" s="30" t="s">
        <v>166</v>
      </c>
      <c r="E102" s="31" t="n">
        <v>150</v>
      </c>
      <c r="F102" s="31" t="n">
        <f aca="false">E102*A102</f>
        <v>1800</v>
      </c>
      <c r="G102" s="2"/>
    </row>
    <row r="103" customFormat="false" ht="163.5" hidden="false" customHeight="true" outlineLevel="0" collapsed="false">
      <c r="A103" s="28" t="n">
        <v>1</v>
      </c>
      <c r="B103" s="28" t="s">
        <v>27</v>
      </c>
      <c r="C103" s="28" t="s">
        <v>35</v>
      </c>
      <c r="D103" s="30" t="s">
        <v>167</v>
      </c>
      <c r="E103" s="31" t="n">
        <v>2200</v>
      </c>
      <c r="F103" s="31" t="n">
        <f aca="false">E103*A103</f>
        <v>2200</v>
      </c>
      <c r="G103" s="2"/>
    </row>
    <row r="104" customFormat="false" ht="111.75" hidden="false" customHeight="true" outlineLevel="0" collapsed="false">
      <c r="A104" s="28" t="n">
        <v>1</v>
      </c>
      <c r="B104" s="28" t="s">
        <v>27</v>
      </c>
      <c r="C104" s="28" t="s">
        <v>168</v>
      </c>
      <c r="D104" s="30" t="s">
        <v>169</v>
      </c>
      <c r="E104" s="31" t="n">
        <v>120</v>
      </c>
      <c r="F104" s="31" t="n">
        <f aca="false">E104*A104</f>
        <v>120</v>
      </c>
      <c r="G104" s="2"/>
    </row>
    <row r="105" customFormat="false" ht="75.75" hidden="false" customHeight="true" outlineLevel="0" collapsed="false">
      <c r="A105" s="28" t="n">
        <v>2</v>
      </c>
      <c r="B105" s="28" t="s">
        <v>27</v>
      </c>
      <c r="C105" s="28" t="s">
        <v>170</v>
      </c>
      <c r="D105" s="30" t="s">
        <v>171</v>
      </c>
      <c r="E105" s="31" t="n">
        <v>260</v>
      </c>
      <c r="F105" s="31" t="n">
        <f aca="false">E105*A105</f>
        <v>520</v>
      </c>
      <c r="G105" s="2"/>
    </row>
    <row r="106" customFormat="false" ht="121.5" hidden="false" customHeight="true" outlineLevel="0" collapsed="false">
      <c r="A106" s="28" t="n">
        <v>2</v>
      </c>
      <c r="B106" s="28" t="s">
        <v>27</v>
      </c>
      <c r="C106" s="28" t="s">
        <v>172</v>
      </c>
      <c r="D106" s="30" t="s">
        <v>173</v>
      </c>
      <c r="E106" s="31" t="n">
        <v>340</v>
      </c>
      <c r="F106" s="31" t="n">
        <f aca="false">E106*A106</f>
        <v>680</v>
      </c>
      <c r="G106" s="2"/>
    </row>
    <row r="107" customFormat="false" ht="177.75" hidden="false" customHeight="true" outlineLevel="0" collapsed="false">
      <c r="A107" s="28" t="n">
        <v>2</v>
      </c>
      <c r="B107" s="28" t="s">
        <v>27</v>
      </c>
      <c r="C107" s="28" t="s">
        <v>174</v>
      </c>
      <c r="D107" s="30" t="s">
        <v>175</v>
      </c>
      <c r="E107" s="31" t="n">
        <v>900</v>
      </c>
      <c r="F107" s="31" t="n">
        <f aca="false">E107*A107</f>
        <v>1800</v>
      </c>
      <c r="G107" s="2"/>
    </row>
    <row r="108" customFormat="false" ht="39" hidden="false" customHeight="true" outlineLevel="0" collapsed="false">
      <c r="A108" s="28" t="n">
        <v>1</v>
      </c>
      <c r="B108" s="28" t="s">
        <v>27</v>
      </c>
      <c r="C108" s="28" t="s">
        <v>176</v>
      </c>
      <c r="D108" s="30" t="s">
        <v>177</v>
      </c>
      <c r="E108" s="31" t="n">
        <v>800</v>
      </c>
      <c r="F108" s="31" t="n">
        <f aca="false">E108*A108</f>
        <v>800</v>
      </c>
      <c r="G108" s="2"/>
    </row>
    <row r="109" customFormat="false" ht="78.75" hidden="false" customHeight="false" outlineLevel="0" collapsed="false">
      <c r="A109" s="28" t="n">
        <v>2</v>
      </c>
      <c r="B109" s="28" t="s">
        <v>27</v>
      </c>
      <c r="C109" s="28" t="s">
        <v>178</v>
      </c>
      <c r="D109" s="30" t="s">
        <v>179</v>
      </c>
      <c r="E109" s="31" t="n">
        <v>400</v>
      </c>
      <c r="F109" s="31" t="n">
        <f aca="false">E109*A109</f>
        <v>800</v>
      </c>
      <c r="G109" s="2"/>
    </row>
    <row r="110" s="46" customFormat="true" ht="252.75" hidden="false" customHeight="true" outlineLevel="0" collapsed="false">
      <c r="A110" s="28" t="n">
        <v>4</v>
      </c>
      <c r="B110" s="28" t="s">
        <v>27</v>
      </c>
      <c r="C110" s="29" t="s">
        <v>180</v>
      </c>
      <c r="D110" s="30" t="s">
        <v>181</v>
      </c>
      <c r="E110" s="31" t="n">
        <v>600</v>
      </c>
      <c r="F110" s="31" t="n">
        <f aca="false">E110*A110</f>
        <v>2400</v>
      </c>
      <c r="G110" s="45"/>
    </row>
    <row r="111" s="46" customFormat="true" ht="86.25" hidden="false" customHeight="true" outlineLevel="0" collapsed="false">
      <c r="A111" s="28" t="n">
        <v>1</v>
      </c>
      <c r="B111" s="28" t="s">
        <v>27</v>
      </c>
      <c r="C111" s="29" t="s">
        <v>182</v>
      </c>
      <c r="D111" s="30" t="s">
        <v>183</v>
      </c>
      <c r="E111" s="31" t="n">
        <v>690</v>
      </c>
      <c r="F111" s="31" t="n">
        <f aca="false">E111*A111</f>
        <v>690</v>
      </c>
      <c r="G111" s="45"/>
    </row>
    <row r="112" s="46" customFormat="true" ht="31.5" hidden="false" customHeight="false" outlineLevel="0" collapsed="false">
      <c r="A112" s="47" t="n">
        <v>9</v>
      </c>
      <c r="B112" s="28" t="s">
        <v>27</v>
      </c>
      <c r="C112" s="29" t="s">
        <v>184</v>
      </c>
      <c r="D112" s="39" t="s">
        <v>185</v>
      </c>
      <c r="E112" s="48" t="n">
        <v>800</v>
      </c>
      <c r="F112" s="31" t="n">
        <f aca="false">E112*A112</f>
        <v>7200</v>
      </c>
      <c r="G112" s="45"/>
    </row>
    <row r="113" s="46" customFormat="true" ht="15.75" hidden="false" customHeight="false" outlineLevel="0" collapsed="false">
      <c r="A113" s="49"/>
      <c r="B113" s="50"/>
      <c r="C113" s="50"/>
      <c r="D113" s="51" t="s">
        <v>186</v>
      </c>
      <c r="E113" s="51"/>
      <c r="F113" s="52" t="n">
        <f aca="false">SUM(F27:F112)</f>
        <v>299190</v>
      </c>
      <c r="G113" s="45"/>
    </row>
    <row r="114" s="46" customFormat="true" ht="15.75" hidden="false" customHeight="false" outlineLevel="0" collapsed="false">
      <c r="A114" s="53"/>
      <c r="B114" s="53"/>
      <c r="C114" s="53"/>
      <c r="D114" s="53"/>
      <c r="E114" s="53"/>
      <c r="F114" s="53"/>
      <c r="G114" s="45"/>
    </row>
  </sheetData>
  <mergeCells count="15">
    <mergeCell ref="D2:F2"/>
    <mergeCell ref="A4:F4"/>
    <mergeCell ref="E7:F7"/>
    <mergeCell ref="D8:F8"/>
    <mergeCell ref="A10:F10"/>
    <mergeCell ref="A11:F11"/>
    <mergeCell ref="A13:F13"/>
    <mergeCell ref="D14:F14"/>
    <mergeCell ref="D15:F15"/>
    <mergeCell ref="D17:F17"/>
    <mergeCell ref="A19:F19"/>
    <mergeCell ref="A20:F20"/>
    <mergeCell ref="A22:F22"/>
    <mergeCell ref="A25:F25"/>
    <mergeCell ref="D113:E113"/>
  </mergeCells>
  <printOptions headings="false" gridLines="false" gridLinesSet="true" horizontalCentered="true" verticalCentered="false"/>
  <pageMargins left="0.0395833333333333" right="0.0395833333333333" top="0.196527777777778" bottom="0.196527777777778" header="0.511805555555555" footer="0.511805555555555"/>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LibreOffice/6.1.3.2$Windows_x86 LibreOffice_project/86daf60bf00efa86ad547e59e09d6bb77c699acb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2017-04-27T21:05:00Z</dcterms:created>
  <dc:creator>Usuario</dc:creator>
  <dc:description/>
  <dc:language>pt-BR</dc:language>
  <cp:lastModifiedBy>user</cp:lastModifiedBy>
  <cp:lastPrinted>2020-02-10T11:08:59Z</cp:lastPrinted>
  <dcterms:modified xsi:type="dcterms:W3CDTF">2020-02-10T12:28:18Z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